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ANDREJA\STEČAJEVI\PREDSTEČAJNE NAGODBE - STPn\ZAGORJE-TEHNOBETON\"/>
    </mc:Choice>
  </mc:AlternateContent>
  <bookViews>
    <workbookView xWindow="0" yWindow="0" windowWidth="28800" windowHeight="11700" tabRatio="730" activeTab="1"/>
  </bookViews>
  <sheets>
    <sheet name="TABLICA ZA GLASOVANJE 18.06.20" sheetId="7" r:id="rId1"/>
    <sheet name="PUNOMOĆI VJEROVNIKA" sheetId="6" r:id="rId2"/>
    <sheet name="List1" sheetId="8" r:id="rId3"/>
    <sheet name="PODNESCI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d" localSheetId="3">#REF!</definedName>
    <definedName name="\d" localSheetId="0">#REF!</definedName>
    <definedName name="\d">#REF!</definedName>
    <definedName name="_13609" localSheetId="3">#REF!</definedName>
    <definedName name="_13609" localSheetId="0">#REF!</definedName>
    <definedName name="_13609">#REF!</definedName>
    <definedName name="_20251" localSheetId="3">#REF!</definedName>
    <definedName name="_20251" localSheetId="0">#REF!</definedName>
    <definedName name="_20251">#REF!</definedName>
    <definedName name="_27745" localSheetId="3">#REF!</definedName>
    <definedName name="_27745" localSheetId="0">#REF!</definedName>
    <definedName name="_27745">#REF!</definedName>
    <definedName name="_34915" localSheetId="3">#REF!</definedName>
    <definedName name="_34915" localSheetId="0">#REF!</definedName>
    <definedName name="_34915">#REF!</definedName>
    <definedName name="_41365" localSheetId="3">#REF!</definedName>
    <definedName name="_41365" localSheetId="0">#REF!</definedName>
    <definedName name="_41365">#REF!</definedName>
    <definedName name="_45" localSheetId="3">#REF!</definedName>
    <definedName name="_45" localSheetId="0">#REF!</definedName>
    <definedName name="_45">#REF!</definedName>
    <definedName name="_48739" localSheetId="3">#REF!</definedName>
    <definedName name="_48739" localSheetId="0">#REF!</definedName>
    <definedName name="_48739">#REF!</definedName>
    <definedName name="_49727" localSheetId="3">#REF!</definedName>
    <definedName name="_49727" localSheetId="0">#REF!</definedName>
    <definedName name="_49727">#REF!</definedName>
    <definedName name="_50571" localSheetId="3">#REF!</definedName>
    <definedName name="_50571" localSheetId="0">#REF!</definedName>
    <definedName name="_50571">#REF!</definedName>
    <definedName name="_7417" localSheetId="3">#REF!</definedName>
    <definedName name="_7417" localSheetId="0">#REF!</definedName>
    <definedName name="_7417">#REF!</definedName>
    <definedName name="_841" localSheetId="3">#REF!</definedName>
    <definedName name="_841" localSheetId="0">#REF!</definedName>
    <definedName name="_841">#REF!</definedName>
    <definedName name="_aop182" localSheetId="3">#REF!</definedName>
    <definedName name="_aop182" localSheetId="0">#REF!</definedName>
    <definedName name="_aop182">#REF!</definedName>
    <definedName name="_xlnm._FilterDatabase" localSheetId="0" hidden="1">'TABLICA ZA GLASOVANJE 18.06.20'!$A$2:$J$2</definedName>
    <definedName name="_ref2" localSheetId="3">#REF!</definedName>
    <definedName name="_ref2" localSheetId="0">#REF!</definedName>
    <definedName name="_ref2">#REF!</definedName>
    <definedName name="_ufa05" localSheetId="3">#REF!</definedName>
    <definedName name="_ufa05" localSheetId="0">#REF!</definedName>
    <definedName name="_ufa05">#REF!</definedName>
    <definedName name="_ufa06" localSheetId="3">#REF!</definedName>
    <definedName name="_ufa06" localSheetId="0">#REF!</definedName>
    <definedName name="_ufa06">#REF!</definedName>
    <definedName name="_ufa109" localSheetId="3">#REF!</definedName>
    <definedName name="_ufa109" localSheetId="0">#REF!</definedName>
    <definedName name="_ufa109">#REF!</definedName>
    <definedName name="_ufa119" localSheetId="3">#REF!</definedName>
    <definedName name="_ufa119" localSheetId="0">#REF!</definedName>
    <definedName name="_ufa119">#REF!</definedName>
    <definedName name="_ufa120" localSheetId="3">#REF!</definedName>
    <definedName name="_ufa120" localSheetId="0">#REF!</definedName>
    <definedName name="_ufa120">#REF!</definedName>
    <definedName name="_ufa130" localSheetId="3">#REF!</definedName>
    <definedName name="_ufa130" localSheetId="0">#REF!</definedName>
    <definedName name="_ufa130">#REF!</definedName>
    <definedName name="_ufa38" localSheetId="3">#REF!</definedName>
    <definedName name="_ufa38" localSheetId="0">#REF!</definedName>
    <definedName name="_ufa38">#REF!</definedName>
    <definedName name="_ufa42" localSheetId="3">#REF!</definedName>
    <definedName name="_ufa42" localSheetId="0">#REF!</definedName>
    <definedName name="_ufa42">#REF!</definedName>
    <definedName name="_ufa43" localSheetId="3">#REF!</definedName>
    <definedName name="_ufa43" localSheetId="0">#REF!</definedName>
    <definedName name="_ufa43">#REF!</definedName>
    <definedName name="_ufa44" localSheetId="3">#REF!</definedName>
    <definedName name="_ufa44" localSheetId="0">#REF!</definedName>
    <definedName name="_ufa44">#REF!</definedName>
    <definedName name="_ufa46" localSheetId="3">#REF!</definedName>
    <definedName name="_ufa46" localSheetId="0">#REF!</definedName>
    <definedName name="_ufa46">#REF!</definedName>
    <definedName name="a" localSheetId="3">{"'Sheet1'!$A$1:$H$145"}</definedName>
    <definedName name="a">{"'Sheet1'!$A$1:$H$145"}</definedName>
    <definedName name="Actual" localSheetId="3">'[1]P&amp;L workings (As is)'!$I$32</definedName>
    <definedName name="Actual">'[1]P&amp;L workings (As is)'!$I$32</definedName>
    <definedName name="Aging_dollars" localSheetId="3">#REF!</definedName>
    <definedName name="Aging_dollars" localSheetId="0">#REF!</definedName>
    <definedName name="Aging_dollars">#REF!</definedName>
    <definedName name="Aging_percent" localSheetId="3">#REF!,#REF!</definedName>
    <definedName name="Aging_percent" localSheetId="0">#REF!,#REF!</definedName>
    <definedName name="Aging_percent">#REF!,#REF!</definedName>
    <definedName name="Allowance_to_Receivables" localSheetId="3">#REF!,#REF!</definedName>
    <definedName name="Allowance_to_Receivables" localSheetId="0">#REF!,#REF!</definedName>
    <definedName name="Allowance_to_Receivables">#REF!,#REF!</definedName>
    <definedName name="Allowance_to_Sales" localSheetId="3">#REF!,#REF!</definedName>
    <definedName name="Allowance_to_Sales" localSheetId="0">#REF!,#REF!</definedName>
    <definedName name="Allowance_to_Sales">#REF!,#REF!</definedName>
    <definedName name="amort" localSheetId="3">#REF!</definedName>
    <definedName name="amort" localSheetId="0">#REF!</definedName>
    <definedName name="amort">#REF!</definedName>
    <definedName name="Annual_interest_rate" localSheetId="3">#REF!</definedName>
    <definedName name="Annual_interest_rate" localSheetId="0">#REF!</definedName>
    <definedName name="Annual_interest_rate">#REF!</definedName>
    <definedName name="ARA_Threshold" localSheetId="3">#REF!</definedName>
    <definedName name="ARA_Threshold" localSheetId="0">#REF!</definedName>
    <definedName name="ARA_Threshold">#REF!</definedName>
    <definedName name="ARP_Threshold" localSheetId="3">#REF!</definedName>
    <definedName name="ARP_Threshold" localSheetId="0">#REF!</definedName>
    <definedName name="ARP_Threshold">#REF!</definedName>
    <definedName name="AS2DocOpenMode">"AS2DocumentEdit"</definedName>
    <definedName name="Average" localSheetId="3">'[1]P&amp;L workings (As is)'!$I$33</definedName>
    <definedName name="Average">'[1]P&amp;L workings (As is)'!$I$33</definedName>
    <definedName name="Beg.Bal" localSheetId="3">IF(#REF!&lt;&gt;"",#REF!,"")</definedName>
    <definedName name="Beg.Bal" localSheetId="0">IF(#REF!&lt;&gt;"",#REF!,"")</definedName>
    <definedName name="Beg.Bal">IF(#REF!&lt;&gt;"",#REF!,"")</definedName>
    <definedName name="BILtvrtke" localSheetId="3">#REF!</definedName>
    <definedName name="BILtvrtke" localSheetId="0">#REF!</definedName>
    <definedName name="BILtvrtke">#REF!</definedName>
    <definedName name="branch1" localSheetId="3">#REF!</definedName>
    <definedName name="branch1" localSheetId="0">#REF!</definedName>
    <definedName name="branch1">#REF!</definedName>
    <definedName name="branch3" localSheetId="3">#REF!</definedName>
    <definedName name="branch3" localSheetId="0">#REF!</definedName>
    <definedName name="branch3">#REF!</definedName>
    <definedName name="branch4" localSheetId="3">#REF!</definedName>
    <definedName name="branch4" localSheetId="0">#REF!</definedName>
    <definedName name="branch4">#REF!</definedName>
    <definedName name="branch5" localSheetId="3">#REF!</definedName>
    <definedName name="branch5" localSheetId="0">#REF!</definedName>
    <definedName name="branch5">#REF!</definedName>
    <definedName name="branch6" localSheetId="3">#REF!</definedName>
    <definedName name="branch6" localSheetId="0">#REF!</definedName>
    <definedName name="branch6">#REF!</definedName>
    <definedName name="Calculated_payment" localSheetId="3">#REF!</definedName>
    <definedName name="Calculated_payment" localSheetId="0">#REF!</definedName>
    <definedName name="Calculated_payment">#REF!</definedName>
    <definedName name="Cum.Interest" localSheetId="3">IF(#REF!&lt;&gt;"",#REF!+#REF!,"")</definedName>
    <definedName name="Cum.Interest" localSheetId="0">IF(#REF!&lt;&gt;"",#REF!+#REF!,"")</definedName>
    <definedName name="Cum.Interest">IF(#REF!&lt;&gt;"",#REF!+#REF!,"")</definedName>
    <definedName name="daj_stavke" localSheetId="0">[2]!daj_stavke</definedName>
    <definedName name="daj_stavke">[2]!daj_stavke</definedName>
    <definedName name="DataEntryB10">[3]B10!$D$15:$E$17,[3]B10!$D$20:$E$21,[3]B10!$D$25:$E$26,[3]B10!$D$34:$E$34,[3]B10!$H$34,[3]B10!$H$15:$H$17,[3]B10!$I$25:$I$26,[3]B10!$K$15:$K$17,[3]B10!$K$20:$K$21,[3]B10!$K$34</definedName>
    <definedName name="DataEntryB11">[3]B11!$F$6:$G$9,[3]B11!$D$6:$D$9</definedName>
    <definedName name="DataEntryB2">[3]B2!$D$9:$D$12,[3]B2!$F$9:$K$12,[3]B2!$F$18:$K$25,[3]B2!$D$18:$D$25,[3]B2!$D$29:$D$30,[3]B2!$F$29:$K$30</definedName>
    <definedName name="DataEntryB3">[3]B3!$D$9:$D$11,[3]B3!$F$9:$K$11,[3]B3!$N$9:$N$11,[3]B3!$N$17:$N$23,[3]B3!$F$17:$K$23,[3]B3!$D$17:$D$23,[3]B3!$D$27:$D$28,[3]B3!$F$27:$K$28,[3]B3!$N$27:$N$28</definedName>
    <definedName name="DataEntryB4">[3]B4!$C$7:$C$14,[3]B4!$E$7:$E$14,[3]B4!$G$7:$G$14,[3]B4!$C$18:$C$19,[3]B4!$E$18:$E$19,[3]B4!$G$18:$G$19,[3]B4!$E$24:$E$25,[3]B4!$E$32:$G$34,[3]B4!$C$32:$C$34,[3]B4!$D$32:$D$34</definedName>
    <definedName name="DataEntryB5">[3]B5!$D$7:$D$15,[3]B5!$F$7:$H$15,[3]B5!$D$34:$D$39,[3]B5!$F$34:$H$39,[3]B5!$D$59:$D$65,[3]B5!$F$59:$H$65</definedName>
    <definedName name="DataEntryB5.1">'[3]B5.1'!$L$5:$L$17,'[3]B5.1'!$H$5:$I$17,'[3]B5.1'!$F$5:$F$17,'[3]B5.1'!$D$5:$D$17,'[3]B5.1'!$A$5:$B$17</definedName>
    <definedName name="DataEntryB6">[3]B6!$G$18:$G$25,[3]B6!$D$14:$F$14,[3]B6!$G$6:$G$13,[3]B6!$I$14:$K$14,[3]B6!$L$6:$L$13,[3]B6!$L$18:$L$25</definedName>
    <definedName name="DataEntryB6.1">'[3]B6.1'!$D$6:$F$8,'[3]B6.1'!$H$6,'[3]B6.1'!$H$8,'[3]B6.1'!$H$6:$J$8</definedName>
    <definedName name="DataEntryB7">[3]B7!$D$6:$F$7,[3]B7!$I$6:$I$7,[3]B7!$I$7,[3]B7!$I$7,[3]B7!$J$6:$K$7,[3]B7!$I$11:$K$17,[3]B7!$I$24:$K$25,[3]B7!$D$11:$F$17,[3]B7!$D$24:$F$25</definedName>
    <definedName name="DataEntryB8">[3]B8!$D$6:$D$7,[3]B8!$F$6:$H$7,[3]B8!$H$11:$H$12,[3]B8!$F$12:$G$12,[3]B8!$D$11:$D$12,[3]B8!$D$15,[3]B8!$F$15:$G$15,[3]B8!$D$21:$D$24,[3]B8!$I$21:$I$24</definedName>
    <definedName name="DataEntryB9">[3]B9!$D$14,[3]B9!$D$6:$F$17,[3]B9!$D$22:$F$22,[3]B9!$D$41:$F$43,[3]B9!$I$6:$K$17,[3]B9!$I$22:$K$22,[3]B9!$I$41:$I$43,[3]B9!$I$41:$K$43</definedName>
    <definedName name="DataEntryCover">[3]Cover!$C$3,[3]Cover!$C$5,[3]Cover!$C$7,[3]Cover!$C$9,[3]Cover!$C$11,[3]Cover!$C$13,[3]Cover!$C$15,[3]Cover!$C$17,[3]Cover!$C$19</definedName>
    <definedName name="DataEntryI2">[3]I2!$C$9:$G$23,[3]I2!$C$28:$G$72</definedName>
    <definedName name="DataEntryP1">[3]P1!$F$7:$H$8,[3]P1!$D$7:$D$8,[3]P1!$D$13:$D$14,[3]P1!$F$13:$H$14,[3]P1!$F$23:$H$26</definedName>
    <definedName name="DataEntryP2">[3]P2!$D$6,[3]P2!$F$6:$H$6,[3]P2!$D$8,[3]P2!$I$8,[3]P2!$F$11:$H$11,[3]P2!$D$11,[3]P2!$D$16:$D$18,[3]P2!$I$16:$I$18,[3]P2!$D$22:$D$24,[3]P2!$F$23,[3]P2!$I$22,[3]P2!$G$23:$H$24,[3]P2!$F$24,[3]P2!$D$32,[3]P2!$D$34,[3]P2!$I$34,[3]P2!$I$36,[3]P2!$D$36,[3]P2!$I$32</definedName>
    <definedName name="DataEntryP4">[4]P4!$F$6:$H$12,[4]P4!$F$17:$G$21,[4]P4!$G$21:$H$21,[4]P4!$H$21,[4]P4!$H$21,[4]P4!$H$17:$H$20,[4]P4!$D$17:$D$21,[4]P4!$D$6:$D$12</definedName>
    <definedName name="DataEntryP5">[3]P5!$F$6:$H$8,[3]P5!$D$6,[3]P5!$D$6:$D$8,[3]P5!$D$15,[3]P5!$I$15</definedName>
    <definedName name="DataEntryP6">[3]P6!$D$6:$D$13,[3]P6!$F$6:$H$13,[3]P6!$F$18:$H$26,[3]P6!$D$18:$D$26</definedName>
    <definedName name="DataEntryP7">[3]P7!$D$6:$D$10,[3]P7!$D$15:$D$21,[3]P7!$F$15:$H$21,[3]P7!$D$26:$D$31,[3]P7!$F$26:$H$31,[3]P7!$I$6:$I$10</definedName>
    <definedName name="DataEntryXR">[3]XR!$B$8,[3]XR!$E$8,[3]XR!$G$8,[3]XR!$I$8</definedName>
    <definedName name="DateEntryP3">[3]P3!$D$22:$D$26,[3]P3!$I$22:$I$24,[3]P3!$I$24,[3]P3!$I$25,[3]P3!$I$26,[3]P3!$I$5,[3]P3!$D$5,[3]P3!$D$8:$D$10,[3]P3!$I$8:$I$10</definedName>
    <definedName name="datum" localSheetId="3">[5]Upute!$G$22</definedName>
    <definedName name="datum">[5]Upute!$G$22</definedName>
    <definedName name="days" localSheetId="3">#REF!</definedName>
    <definedName name="days" localSheetId="0">#REF!</definedName>
    <definedName name="days">#REF!</definedName>
    <definedName name="Days_in_Receivables" localSheetId="3">#REF!,#REF!</definedName>
    <definedName name="Days_in_Receivables" localSheetId="0">#REF!,#REF!</definedName>
    <definedName name="Days_in_Receivables">#REF!,#REF!</definedName>
    <definedName name="Debt_Exp_to_Sales" localSheetId="3">#REF!,#REF!</definedName>
    <definedName name="Debt_Exp_to_Sales" localSheetId="0">#REF!,#REF!</definedName>
    <definedName name="Debt_Exp_to_Sales">#REF!,#REF!</definedName>
    <definedName name="DI" localSheetId="3">#REF!</definedName>
    <definedName name="DI" localSheetId="0">#REF!</definedName>
    <definedName name="DI">#REF!</definedName>
    <definedName name="Disaggregations" localSheetId="3">[6]amortizacija!#REF!</definedName>
    <definedName name="Disaggregations" localSheetId="0">[6]amortizacija!#REF!</definedName>
    <definedName name="Disaggregations">[6]amortizacija!#REF!</definedName>
    <definedName name="dodaci" localSheetId="3">#REF!</definedName>
    <definedName name="dodaci" localSheetId="0">#REF!</definedName>
    <definedName name="dodaci">#REF!</definedName>
    <definedName name="Ending.Balance" localSheetId="3">IF(#REF!&lt;&gt;"",#REF!-#REF!,"")</definedName>
    <definedName name="Ending.Balance" localSheetId="0">IF(#REF!&lt;&gt;"",#REF!-#REF!,"")</definedName>
    <definedName name="Ending.Balance">IF(#REF!&lt;&gt;"",#REF!-#REF!,"")</definedName>
    <definedName name="Entered_payment" localSheetId="3">#REF!</definedName>
    <definedName name="Entered_payment" localSheetId="0">#REF!</definedName>
    <definedName name="Entered_payment">#REF!</definedName>
    <definedName name="ErrorCheck018" localSheetId="3">#REF!</definedName>
    <definedName name="ErrorCheck018" localSheetId="0">#REF!</definedName>
    <definedName name="ErrorCheck018">#REF!</definedName>
    <definedName name="errorCheck030" localSheetId="3">#REF!</definedName>
    <definedName name="errorCheck030" localSheetId="0">#REF!</definedName>
    <definedName name="errorCheck030">#REF!</definedName>
    <definedName name="ErrorMargin">[3]Cover!$D$37</definedName>
    <definedName name="exchange_rate">'[7]1 year (2)'!$L$8</definedName>
    <definedName name="Firma">[8]UnosPod!$F$8</definedName>
    <definedName name="First_payment_due" localSheetId="3">#REF!</definedName>
    <definedName name="First_payment_due" localSheetId="0">#REF!</definedName>
    <definedName name="First_payment_due">#REF!</definedName>
    <definedName name="First_payment_no" localSheetId="3">#REF!</definedName>
    <definedName name="First_payment_no" localSheetId="0">#REF!</definedName>
    <definedName name="First_payment_no">#REF!</definedName>
    <definedName name="GLAVNICA_DFB" localSheetId="3">'[9]pl gl i kte u 2000,'!$H$14,'[9]pl gl i kte u 2000,'!$H$11</definedName>
    <definedName name="GLAVNICA_DFB">'[9]pl gl i kte u 2000,'!$H$14,'[9]pl gl i kte u 2000,'!$H$11</definedName>
    <definedName name="GLAVNICA_JPP" localSheetId="3">'[9]pl gl i kte u 2000,'!$H$10,'[9]pl gl i kte u 2000,'!$H$16,'[9]pl gl i kte u 2000,'!$H$17</definedName>
    <definedName name="GLAVNICA_JPP">'[9]pl gl i kte u 2000,'!$H$10,'[9]pl gl i kte u 2000,'!$H$16,'[9]pl gl i kte u 2000,'!$H$17</definedName>
    <definedName name="HTML_CodePage">1252</definedName>
    <definedName name="HTML_Control" localSheetId="3">{"'Sheet1'!$A$1:$H$145"}</definedName>
    <definedName name="HTML_Control">{"'Sheet1'!$A$1:$H$145"}</definedName>
    <definedName name="HTML_Description">""</definedName>
    <definedName name="HTML_Email">""</definedName>
    <definedName name="HTML_Header">"Country Risk Premiums"</definedName>
    <definedName name="HTML_LastUpdate">"2/19/99"</definedName>
    <definedName name="HTML_LineAfter">TRUE</definedName>
    <definedName name="HTML_LineBefore">TRUE</definedName>
    <definedName name="HTML_Name">"Aswath Damodaran"</definedName>
    <definedName name="HTML_OBDlg2">TRUE</definedName>
    <definedName name="HTML_OBDlg4">TRUE</definedName>
    <definedName name="HTML_OS">1</definedName>
    <definedName name="HTML_PathFileMac">"Macintosh HD:HomePageStuff:New_Home_Page:datafile:ctryprem.html"</definedName>
    <definedName name="HTML_Title">"Country Risk Premiums"</definedName>
    <definedName name="Interest" localSheetId="3">IF(#REF!&lt;&gt;"",#REF!*'[10]Sumarna vrijednost_Kamp'!Periodic_rate,"")</definedName>
    <definedName name="Interest" localSheetId="0">IF(#REF!&lt;&gt;"",#REF!*'[10]Sumarna vrijednost_Kamp'!Periodic_rate,"")</definedName>
    <definedName name="Interest">IF(#REF!&lt;&gt;"",#REF!*'[10]Sumarna vrijednost_Kamp'!Periodic_rate,"")</definedName>
    <definedName name="Interval_cutoff" localSheetId="3">#REF!</definedName>
    <definedName name="Interval_cutoff" localSheetId="0">#REF!</definedName>
    <definedName name="Interval_cutoff">#REF!</definedName>
    <definedName name="iopet" localSheetId="3">#REF!</definedName>
    <definedName name="iopet" localSheetId="0">#REF!</definedName>
    <definedName name="iopet">#REF!</definedName>
    <definedName name="j" localSheetId="3">[11]Test!#REF!</definedName>
    <definedName name="j" localSheetId="0">[11]Test!#REF!</definedName>
    <definedName name="j">[11]Test!#REF!</definedName>
    <definedName name="J_cutoff" localSheetId="3">#REF!</definedName>
    <definedName name="J_cutoff" localSheetId="0">#REF!</definedName>
    <definedName name="J_cutoff">#REF!</definedName>
    <definedName name="jezik" localSheetId="3">'[12]32,5 (7%) 9g (B'!$C$25</definedName>
    <definedName name="jezik">'[12]32,5 (7%) 9g (B'!$C$25</definedName>
    <definedName name="jkljkljk" localSheetId="3">#REF!</definedName>
    <definedName name="jkljkljk" localSheetId="0">#REF!</definedName>
    <definedName name="jkljkljk">#REF!</definedName>
    <definedName name="KAMATA_DFB" localSheetId="3">'[9]pl gl i kte u 2000,'!$K$11,'[9]pl gl i kte u 2000,'!$K$14</definedName>
    <definedName name="KAMATA_DFB">'[9]pl gl i kte u 2000,'!$K$11,'[9]pl gl i kte u 2000,'!$K$14</definedName>
    <definedName name="KAMATA_JPP" localSheetId="3">'[9]pl gl i kte u 2000,'!$K$10,'[9]pl gl i kte u 2000,'!$K$16,'[9]pl gl i kte u 2000,'!$K$17</definedName>
    <definedName name="KAMATA_JPP">'[9]pl gl i kte u 2000,'!$K$10,'[9]pl gl i kte u 2000,'!$K$16,'[9]pl gl i kte u 2000,'!$K$17</definedName>
    <definedName name="L_Adjust">[13]Links!$H$1:$H$65536</definedName>
    <definedName name="L_AJE_Tot">[13]Links!$G$1:$G$65536</definedName>
    <definedName name="L_CY_Beg">[13]Links!$F$1:$F$65536</definedName>
    <definedName name="L_CY_End">[13]Links!$J$1:$J$65536</definedName>
    <definedName name="L_PY_End">[13]Links!$K$1:$K$65536</definedName>
    <definedName name="L_RJE_Tot">[13]Links!$I$1:$I$65536</definedName>
    <definedName name="magda" localSheetId="3">IF(#REF!&lt;&gt;"",MIN(#REF!,'[10]Sumarna vrijednost_Kamp'!Pmt_to_use-#REF!),"")</definedName>
    <definedName name="magda" localSheetId="0">IF(#REF!&lt;&gt;"",MIN(#REF!,'[10]Sumarna vrijednost_Kamp'!Pmt_to_use-#REF!),"")</definedName>
    <definedName name="magda">IF(#REF!&lt;&gt;"",MIN(#REF!,'[10]Sumarna vrijednost_Kamp'!Pmt_to_use-#REF!),"")</definedName>
    <definedName name="MK" localSheetId="3">'[10]Sumarna vrijednost_Kamp'!Annual_interest_rate/'[10]Sumarna vrijednost_Kamp'!Payments_per_year</definedName>
    <definedName name="MK" localSheetId="0">'[10]Sumarna vrijednost_Kamp'!Annual_interest_rate/'[10]Sumarna vrijednost_Kamp'!Payments_per_year</definedName>
    <definedName name="MK">'[10]Sumarna vrijednost_Kamp'!Annual_interest_rate/'[10]Sumarna vrijednost_Kamp'!Payments_per_year</definedName>
    <definedName name="Monetary_Precision" localSheetId="3">#REF!</definedName>
    <definedName name="Monetary_Precision" localSheetId="0">#REF!</definedName>
    <definedName name="Monetary_Precision">#REF!</definedName>
    <definedName name="NEOD.OP.SORT" localSheetId="3">#REF!</definedName>
    <definedName name="NEOD.OP.SORT" localSheetId="0">#REF!</definedName>
    <definedName name="NEOD.OP.SORT">#REF!</definedName>
    <definedName name="odredi" localSheetId="3">#REF!</definedName>
    <definedName name="odredi" localSheetId="0">#REF!</definedName>
    <definedName name="odredi">#REF!</definedName>
    <definedName name="odredi2" localSheetId="3">#REF!</definedName>
    <definedName name="odredi2" localSheetId="0">#REF!</definedName>
    <definedName name="odredi2">#REF!</definedName>
    <definedName name="opseg2" localSheetId="3">#REF!</definedName>
    <definedName name="opseg2" localSheetId="0">#REF!</definedName>
    <definedName name="opseg2">#REF!</definedName>
    <definedName name="opseg22" localSheetId="3">#REF!</definedName>
    <definedName name="opseg22" localSheetId="0">#REF!</definedName>
    <definedName name="opseg22">#REF!</definedName>
    <definedName name="opseg3" localSheetId="3">#REF!</definedName>
    <definedName name="opseg3" localSheetId="0">#REF!</definedName>
    <definedName name="opseg3">#REF!</definedName>
    <definedName name="ostatak" localSheetId="3">#REF!</definedName>
    <definedName name="ostatak" localSheetId="0">#REF!</definedName>
    <definedName name="ostatak">#REF!</definedName>
    <definedName name="p1group">[3]P1!$F$7:$F$8,[3]P1!$F$13:$F$14,[3]P1!$F$23:$F$26</definedName>
    <definedName name="p1matica">[3]P1!$G$7:$G$8,[3]P1!$G$13:$G$14,[3]P1!$G$23:$G$26</definedName>
    <definedName name="p4group">[4]P4!$F$17:$F$21,[4]P4!$F$6:$F$12</definedName>
    <definedName name="p4matica">[4]P4!$G$6:$G$12,[4]P4!$G$17:$G$21</definedName>
    <definedName name="P50_ZD6" localSheetId="3">'[1]P&amp;L workings (As is)'!$I$34</definedName>
    <definedName name="P50_ZD6">'[1]P&amp;L workings (As is)'!$I$34</definedName>
    <definedName name="p6group">[3]P6!$F$6:$F$13,[3]P6!$F$18:$F$26</definedName>
    <definedName name="p6matica">[3]P6!$G$18:$G$26,[3]P6!$G$6:$G$13</definedName>
    <definedName name="P75_ZD6" localSheetId="3">'[1]P&amp;L workings (As is)'!$I$35</definedName>
    <definedName name="P75_ZD6">'[1]P&amp;L workings (As is)'!$I$35</definedName>
    <definedName name="p7group">[3]P7!$F$26:$F$31,[3]P7!$F$15:$F$21</definedName>
    <definedName name="p7matica">[3]P7!$G$26:$G$31,[3]P7!$G$15:$G$21</definedName>
    <definedName name="P90_ZD6" localSheetId="3">'[1]P&amp;L workings (As is)'!$I$36</definedName>
    <definedName name="P90_ZD6">'[1]P&amp;L workings (As is)'!$I$36</definedName>
    <definedName name="payment.Num" localSheetId="3">IF(OR(#REF!="",#REF!='[10]Sumarna vrijednost_Kamp'!Total_payments),"",#REF!+1)</definedName>
    <definedName name="payment.Num" localSheetId="0">IF(OR(#REF!="",#REF!='[10]Sumarna vrijednost_Kamp'!Total_payments),"",#REF!+1)</definedName>
    <definedName name="payment.Num">IF(OR(#REF!="",#REF!='[10]Sumarna vrijednost_Kamp'!Total_payments),"",#REF!+1)</definedName>
    <definedName name="Payments_per_year" localSheetId="3">#REF!</definedName>
    <definedName name="Payments_per_year" localSheetId="0">#REF!</definedName>
    <definedName name="Payments_per_year">#REF!</definedName>
    <definedName name="Period_from" localSheetId="3">#REF!</definedName>
    <definedName name="Period_from" localSheetId="0">#REF!</definedName>
    <definedName name="Period_from">#REF!</definedName>
    <definedName name="Period_to" localSheetId="3">#REF!</definedName>
    <definedName name="Period_to" localSheetId="0">#REF!</definedName>
    <definedName name="Period_to">#REF!</definedName>
    <definedName name="Periodic_rate" localSheetId="3">'[10]Sumarna vrijednost_Kamp'!Annual_interest_rate/'[10]Sumarna vrijednost_Kamp'!Payments_per_year</definedName>
    <definedName name="Periodic_rate" localSheetId="0">'[10]Sumarna vrijednost_Kamp'!Annual_interest_rate/'[10]Sumarna vrijednost_Kamp'!Payments_per_year</definedName>
    <definedName name="Periodic_rate">'[10]Sumarna vrijednost_Kamp'!Annual_interest_rate/'[10]Sumarna vrijednost_Kamp'!Payments_per_year</definedName>
    <definedName name="pismo">{"'Sheet1'!$A$1:$H$145"}</definedName>
    <definedName name="Pmt_to_use" localSheetId="3">#REF!</definedName>
    <definedName name="Pmt_to_use" localSheetId="0">#REF!</definedName>
    <definedName name="Pmt_to_use">#REF!</definedName>
    <definedName name="PODACI_1" localSheetId="3">#REF!</definedName>
    <definedName name="PODACI_1" localSheetId="0">#REF!</definedName>
    <definedName name="PODACI_1">#REF!</definedName>
    <definedName name="podrucjebil" localSheetId="3">#REF!</definedName>
    <definedName name="podrucjebil" localSheetId="0">#REF!</definedName>
    <definedName name="podrucjebil">#REF!</definedName>
    <definedName name="podrucjerdg" localSheetId="3">#REF!</definedName>
    <definedName name="podrucjerdg" localSheetId="0">#REF!</definedName>
    <definedName name="podrucjerdg">#REF!</definedName>
    <definedName name="poduzeće" localSheetId="3">[5]Upute!$B$27</definedName>
    <definedName name="poduzeće">[5]Upute!$B$27</definedName>
    <definedName name="ponovi" localSheetId="3">#REF!</definedName>
    <definedName name="ponovi" localSheetId="0">#REF!</definedName>
    <definedName name="ponovi">#REF!</definedName>
    <definedName name="ponovi2" localSheetId="3">#REF!</definedName>
    <definedName name="ponovi2" localSheetId="0">#REF!</definedName>
    <definedName name="ponovi2">#REF!</definedName>
    <definedName name="ponovi3" localSheetId="3">#REF!</definedName>
    <definedName name="ponovi3" localSheetId="0">#REF!</definedName>
    <definedName name="ponovi3">#REF!</definedName>
    <definedName name="ponovi4" localSheetId="3">#REF!</definedName>
    <definedName name="ponovi4" localSheetId="0">#REF!</definedName>
    <definedName name="ponovi4">#REF!</definedName>
    <definedName name="Principal" localSheetId="3">IF(#REF!&lt;&gt;"",MIN(#REF!,'[10]Sumarna vrijednost_Kamp'!Pmt_to_use-#REF!),"")</definedName>
    <definedName name="Principal" localSheetId="0">IF(#REF!&lt;&gt;"",MIN(#REF!,'[10]Sumarna vrijednost_Kamp'!Pmt_to_use-#REF!),"")</definedName>
    <definedName name="Principal">IF(#REF!&lt;&gt;"",MIN(#REF!,'[10]Sumarna vrijednost_Kamp'!Pmt_to_use-#REF!),"")</definedName>
    <definedName name="prva" localSheetId="3">#REF!</definedName>
    <definedName name="prva" localSheetId="0">#REF!</definedName>
    <definedName name="prva">#REF!</definedName>
    <definedName name="R_Factor" localSheetId="3">[6]amortizacija!#REF!</definedName>
    <definedName name="R_Factor" localSheetId="0">[6]amortizacija!#REF!</definedName>
    <definedName name="R_Factor">[6]amortizacija!#REF!</definedName>
    <definedName name="Rates_table" localSheetId="3">#REF!</definedName>
    <definedName name="Rates_table" localSheetId="0">#REF!</definedName>
    <definedName name="Rates_table">#REF!</definedName>
    <definedName name="RDGtvrtke" localSheetId="3">#REF!</definedName>
    <definedName name="RDGtvrtke" localSheetId="0">#REF!</definedName>
    <definedName name="RDGtvrtke">#REF!</definedName>
    <definedName name="RecCurrent" localSheetId="3">#REF!</definedName>
    <definedName name="RecCurrent" localSheetId="0">#REF!</definedName>
    <definedName name="RecCurrent">#REF!</definedName>
    <definedName name="RecPY4_Sel1" localSheetId="3">#REF!</definedName>
    <definedName name="RecPY4_Sel1" localSheetId="0">#REF!</definedName>
    <definedName name="RecPY4_Sel1">#REF!</definedName>
    <definedName name="RecRollFWD" localSheetId="3">#REF!</definedName>
    <definedName name="RecRollFWD" localSheetId="0">#REF!</definedName>
    <definedName name="RecRollFWD">#REF!</definedName>
    <definedName name="Ref_22" localSheetId="3">#REF!</definedName>
    <definedName name="Ref_22" localSheetId="0">#REF!</definedName>
    <definedName name="Ref_22">#REF!</definedName>
    <definedName name="S_Adjust_Data">[13]Lead!$I$1:$I$19</definedName>
    <definedName name="S_AJE_Tot_Data">[13]Lead!$H$1:$H$19</definedName>
    <definedName name="S_CY_Beg_Data">[13]Lead!$F$1:$F$19</definedName>
    <definedName name="S_CY_End_Data">[13]Lead!$K$1:$K$19</definedName>
    <definedName name="S_PY_End_Data">[13]Lead!$M$1:$M$19</definedName>
    <definedName name="S_RJE_Tot_Data">[13]Lead!$J$1:$J$19</definedName>
    <definedName name="Show.Date" localSheetId="3">IF(#REF!&lt;&gt;"",DATE(YEAR('[10]Sumarna vrijednost_Kamp'!First_payment_due),MONTH('[10]Sumarna vrijednost_Kamp'!First_payment_due)+(#REF!-1)*12/'[10]Sumarna vrijednost_Kamp'!Payments_per_year,DAY('[10]Sumarna vrijednost_Kamp'!First_payment_due)),"")</definedName>
    <definedName name="Show.Date" localSheetId="0">IF(#REF!&lt;&gt;"",DATE(YEAR('[10]Sumarna vrijednost_Kamp'!First_payment_due),MONTH('[10]Sumarna vrijednost_Kamp'!First_payment_due)+(#REF!-1)*12/'[10]Sumarna vrijednost_Kamp'!Payments_per_year,DAY('[10]Sumarna vrijednost_Kamp'!First_payment_due)),"")</definedName>
    <definedName name="Show.Date">IF(#REF!&lt;&gt;"",DATE(YEAR('[10]Sumarna vrijednost_Kamp'!First_payment_due),MONTH('[10]Sumarna vrijednost_Kamp'!First_payment_due)+(#REF!-1)*12/'[10]Sumarna vrijednost_Kamp'!Payments_per_year,DAY('[10]Sumarna vrijednost_Kamp'!First_payment_due)),"")</definedName>
    <definedName name="Sjedište">[8]UnosPod!$F$9</definedName>
    <definedName name="_xlnm.Recorder" localSheetId="3">#REF!</definedName>
    <definedName name="_xlnm.Recorder" localSheetId="0">#REF!</definedName>
    <definedName name="_xlnm.Recorder">#REF!</definedName>
    <definedName name="starost" localSheetId="3">#REF!</definedName>
    <definedName name="starost" localSheetId="0">#REF!</definedName>
    <definedName name="starost">#REF!</definedName>
    <definedName name="svegodine" localSheetId="3">#REF!</definedName>
    <definedName name="svegodine" localSheetId="0">#REF!</definedName>
    <definedName name="svegodine">#REF!</definedName>
    <definedName name="Table_beg_bal" localSheetId="3">#REF!</definedName>
    <definedName name="Table_beg_bal" localSheetId="0">#REF!</definedName>
    <definedName name="Table_beg_bal">#REF!</definedName>
    <definedName name="Table_prior_interest" localSheetId="3">#REF!</definedName>
    <definedName name="Table_prior_interest" localSheetId="0">#REF!</definedName>
    <definedName name="Table_prior_interest">#REF!</definedName>
    <definedName name="TATA" localSheetId="0">#REF!</definedName>
    <definedName name="TATA">#REF!</definedName>
    <definedName name="Tečaj_USD" localSheetId="3">#REF!</definedName>
    <definedName name="Tečaj_USD" localSheetId="0">#REF!</definedName>
    <definedName name="Tečaj_USD">#REF!</definedName>
    <definedName name="Term_in_years" localSheetId="3">#REF!</definedName>
    <definedName name="Term_in_years" localSheetId="0">#REF!</definedName>
    <definedName name="Term_in_years">#REF!</definedName>
    <definedName name="tEXT" localSheetId="0">[11]Test!#REF!</definedName>
    <definedName name="tEXT">[11]Test!#REF!</definedName>
    <definedName name="TextRefCopy1" localSheetId="3">#REF!</definedName>
    <definedName name="TextRefCopy1" localSheetId="0">#REF!</definedName>
    <definedName name="TextRefCopy1">#REF!</definedName>
    <definedName name="TextRefCopy10" localSheetId="3">#REF!</definedName>
    <definedName name="TextRefCopy10" localSheetId="0">#REF!</definedName>
    <definedName name="TextRefCopy10">#REF!</definedName>
    <definedName name="TextRefCopy100" localSheetId="3">[11]Test!#REF!</definedName>
    <definedName name="TextRefCopy100" localSheetId="0">[11]Test!#REF!</definedName>
    <definedName name="TextRefCopy100">[11]Test!#REF!</definedName>
    <definedName name="TextRefCopy101" localSheetId="3">[14]Rollfwd!#REF!</definedName>
    <definedName name="TextRefCopy101" localSheetId="0">[14]Rollfwd!#REF!</definedName>
    <definedName name="TextRefCopy101">[14]Rollfwd!#REF!</definedName>
    <definedName name="TextRefCopy102" localSheetId="0">[14]Rollfwd!#REF!</definedName>
    <definedName name="TextRefCopy102">[14]Rollfwd!#REF!</definedName>
    <definedName name="TextRefCopy103" localSheetId="0">[14]Rollfwd!#REF!</definedName>
    <definedName name="TextRefCopy103">[14]Rollfwd!#REF!</definedName>
    <definedName name="TextRefCopy104" localSheetId="0">[14]Rollfwd!#REF!</definedName>
    <definedName name="TextRefCopy104">[14]Rollfwd!#REF!</definedName>
    <definedName name="TextRefCopy105" localSheetId="0">[14]Rollfwd!#REF!</definedName>
    <definedName name="TextRefCopy105">[14]Rollfwd!#REF!</definedName>
    <definedName name="TextRefCopy106" localSheetId="0">[14]Rollfwd!#REF!</definedName>
    <definedName name="TextRefCopy106">[14]Rollfwd!#REF!</definedName>
    <definedName name="TextRefCopy107" localSheetId="0">[14]Rollfwd!#REF!</definedName>
    <definedName name="TextRefCopy107">[14]Rollfwd!#REF!</definedName>
    <definedName name="TextRefCopy108" localSheetId="0">[14]Rollfwd!#REF!</definedName>
    <definedName name="TextRefCopy108">[14]Rollfwd!#REF!</definedName>
    <definedName name="TextRefCopy109" localSheetId="0">[14]Rollfwd!#REF!</definedName>
    <definedName name="TextRefCopy109">[14]Rollfwd!#REF!</definedName>
    <definedName name="TextRefCopy11">'[15]FA Movement'!$D$14</definedName>
    <definedName name="TextRefCopy110" localSheetId="3">[14]Rollfwd!#REF!</definedName>
    <definedName name="TextRefCopy110" localSheetId="0">[14]Rollfwd!#REF!</definedName>
    <definedName name="TextRefCopy110">[14]Rollfwd!#REF!</definedName>
    <definedName name="TextRefCopy111" localSheetId="3">[14]Rollfwd!#REF!</definedName>
    <definedName name="TextRefCopy111" localSheetId="0">[14]Rollfwd!#REF!</definedName>
    <definedName name="TextRefCopy111">[14]Rollfwd!#REF!</definedName>
    <definedName name="TextRefCopy112" localSheetId="3">[14]Rollfwd!#REF!</definedName>
    <definedName name="TextRefCopy112" localSheetId="0">[14]Rollfwd!#REF!</definedName>
    <definedName name="TextRefCopy112">[14]Rollfwd!#REF!</definedName>
    <definedName name="TextRefCopy113" localSheetId="3">[14]Rollfwd!#REF!</definedName>
    <definedName name="TextRefCopy113" localSheetId="0">[14]Rollfwd!#REF!</definedName>
    <definedName name="TextRefCopy113">[14]Rollfwd!#REF!</definedName>
    <definedName name="TextRefCopy114" localSheetId="0">[14]Rollfwd!#REF!</definedName>
    <definedName name="TextRefCopy114">[14]Rollfwd!#REF!</definedName>
    <definedName name="TextRefCopy115" localSheetId="0">[14]Rollfwd!#REF!</definedName>
    <definedName name="TextRefCopy115">[14]Rollfwd!#REF!</definedName>
    <definedName name="TextRefCopy116" localSheetId="0">[14]Rollfwd!#REF!</definedName>
    <definedName name="TextRefCopy116">[14]Rollfwd!#REF!</definedName>
    <definedName name="TextRefCopy117" localSheetId="0">[14]Rollfwd!#REF!</definedName>
    <definedName name="TextRefCopy117">[14]Rollfwd!#REF!</definedName>
    <definedName name="TextRefCopy118" localSheetId="0">[14]Rollfwd!#REF!</definedName>
    <definedName name="TextRefCopy118">[14]Rollfwd!#REF!</definedName>
    <definedName name="TextRefCopy12" localSheetId="3">#REF!</definedName>
    <definedName name="TextRefCopy12" localSheetId="0">#REF!</definedName>
    <definedName name="TextRefCopy12">#REF!</definedName>
    <definedName name="TextRefCopy122" localSheetId="3">#REF!</definedName>
    <definedName name="TextRefCopy122" localSheetId="0">#REF!</definedName>
    <definedName name="TextRefCopy122">#REF!</definedName>
    <definedName name="TextRefCopy13" localSheetId="3">#REF!</definedName>
    <definedName name="TextRefCopy13" localSheetId="0">#REF!</definedName>
    <definedName name="TextRefCopy13">#REF!</definedName>
    <definedName name="TextRefCopy134" localSheetId="3">[6]amortizacija!#REF!</definedName>
    <definedName name="TextRefCopy134" localSheetId="0">[6]amortizacija!#REF!</definedName>
    <definedName name="TextRefCopy134">[6]amortizacija!#REF!</definedName>
    <definedName name="TextRefCopy135" localSheetId="3">[6]amortizacija!#REF!</definedName>
    <definedName name="TextRefCopy135" localSheetId="0">[6]amortizacija!#REF!</definedName>
    <definedName name="TextRefCopy135">[6]amortizacija!#REF!</definedName>
    <definedName name="TextRefCopy136" localSheetId="3">#REF!</definedName>
    <definedName name="TextRefCopy136" localSheetId="0">#REF!</definedName>
    <definedName name="TextRefCopy136">#REF!</definedName>
    <definedName name="TextRefCopy137" localSheetId="3">[6]amortizacija!#REF!</definedName>
    <definedName name="TextRefCopy137" localSheetId="0">[6]amortizacija!#REF!</definedName>
    <definedName name="TextRefCopy137">[6]amortizacija!#REF!</definedName>
    <definedName name="TextRefCopy138" localSheetId="3">#REF!</definedName>
    <definedName name="TextRefCopy138" localSheetId="0">#REF!</definedName>
    <definedName name="TextRefCopy138">#REF!</definedName>
    <definedName name="TextRefCopy139" localSheetId="3">#REF!</definedName>
    <definedName name="TextRefCopy139" localSheetId="0">#REF!</definedName>
    <definedName name="TextRefCopy139">#REF!</definedName>
    <definedName name="TextRefCopy14" localSheetId="3">#REF!</definedName>
    <definedName name="TextRefCopy14" localSheetId="0">#REF!</definedName>
    <definedName name="TextRefCopy14">#REF!</definedName>
    <definedName name="TextRefCopy140" localSheetId="3">#REF!</definedName>
    <definedName name="TextRefCopy140" localSheetId="0">#REF!</definedName>
    <definedName name="TextRefCopy140">#REF!</definedName>
    <definedName name="TextRefCopy142" localSheetId="3">#REF!</definedName>
    <definedName name="TextRefCopy142" localSheetId="0">#REF!</definedName>
    <definedName name="TextRefCopy142">#REF!</definedName>
    <definedName name="TextRefCopy143" localSheetId="3">#REF!</definedName>
    <definedName name="TextRefCopy143" localSheetId="0">#REF!</definedName>
    <definedName name="TextRefCopy143">#REF!</definedName>
    <definedName name="TextRefCopy15" localSheetId="3">#REF!</definedName>
    <definedName name="TextRefCopy15" localSheetId="0">#REF!</definedName>
    <definedName name="TextRefCopy15">#REF!</definedName>
    <definedName name="TextRefCopy16" localSheetId="3">#REF!</definedName>
    <definedName name="TextRefCopy16" localSheetId="0">#REF!</definedName>
    <definedName name="TextRefCopy16">#REF!</definedName>
    <definedName name="TextRefCopy161" localSheetId="3">#REF!</definedName>
    <definedName name="TextRefCopy161" localSheetId="0">#REF!</definedName>
    <definedName name="TextRefCopy161">#REF!</definedName>
    <definedName name="TextRefCopy162" localSheetId="3">#REF!</definedName>
    <definedName name="TextRefCopy162" localSheetId="0">#REF!</definedName>
    <definedName name="TextRefCopy162">#REF!</definedName>
    <definedName name="TextRefCopy163" localSheetId="3">#REF!</definedName>
    <definedName name="TextRefCopy163" localSheetId="0">#REF!</definedName>
    <definedName name="TextRefCopy163">#REF!</definedName>
    <definedName name="TextRefCopy164" localSheetId="3">#REF!</definedName>
    <definedName name="TextRefCopy164" localSheetId="0">#REF!</definedName>
    <definedName name="TextRefCopy164">#REF!</definedName>
    <definedName name="TextRefCopy165" localSheetId="3">#REF!</definedName>
    <definedName name="TextRefCopy165" localSheetId="0">#REF!</definedName>
    <definedName name="TextRefCopy165">#REF!</definedName>
    <definedName name="TextRefCopy166" localSheetId="3">#REF!</definedName>
    <definedName name="TextRefCopy166" localSheetId="0">#REF!</definedName>
    <definedName name="TextRefCopy166">#REF!</definedName>
    <definedName name="TextRefCopy17" localSheetId="3">#REF!</definedName>
    <definedName name="TextRefCopy17" localSheetId="0">#REF!</definedName>
    <definedName name="TextRefCopy17">#REF!</definedName>
    <definedName name="TextRefCopy174" localSheetId="3">#REF!</definedName>
    <definedName name="TextRefCopy174" localSheetId="0">#REF!</definedName>
    <definedName name="TextRefCopy174">#REF!</definedName>
    <definedName name="TextRefCopy179" localSheetId="3">#REF!</definedName>
    <definedName name="TextRefCopy179" localSheetId="0">#REF!</definedName>
    <definedName name="TextRefCopy179">#REF!</definedName>
    <definedName name="TextRefCopy18" localSheetId="3">#REF!</definedName>
    <definedName name="TextRefCopy18" localSheetId="0">#REF!</definedName>
    <definedName name="TextRefCopy18">#REF!</definedName>
    <definedName name="TextRefCopy182" localSheetId="3">#REF!</definedName>
    <definedName name="TextRefCopy182" localSheetId="0">#REF!</definedName>
    <definedName name="TextRefCopy182">#REF!</definedName>
    <definedName name="TextRefCopy19" localSheetId="3">#REF!</definedName>
    <definedName name="TextRefCopy19" localSheetId="0">#REF!</definedName>
    <definedName name="TextRefCopy19">#REF!</definedName>
    <definedName name="TextRefCopy2" localSheetId="3">#REF!</definedName>
    <definedName name="TextRefCopy2" localSheetId="0">#REF!</definedName>
    <definedName name="TextRefCopy2">#REF!</definedName>
    <definedName name="TextRefCopy20" localSheetId="3">#REF!</definedName>
    <definedName name="TextRefCopy20" localSheetId="0">#REF!</definedName>
    <definedName name="TextRefCopy20">#REF!</definedName>
    <definedName name="TextRefCopy21" localSheetId="3">#REF!</definedName>
    <definedName name="TextRefCopy21" localSheetId="0">#REF!</definedName>
    <definedName name="TextRefCopy21">#REF!</definedName>
    <definedName name="TextRefCopy22" localSheetId="3">#REF!</definedName>
    <definedName name="TextRefCopy22" localSheetId="0">#REF!</definedName>
    <definedName name="TextRefCopy22">#REF!</definedName>
    <definedName name="TextRefCopy23" localSheetId="3">#REF!</definedName>
    <definedName name="TextRefCopy23" localSheetId="0">#REF!</definedName>
    <definedName name="TextRefCopy23">#REF!</definedName>
    <definedName name="TextRefCopy24" localSheetId="3">#REF!</definedName>
    <definedName name="TextRefCopy24" localSheetId="0">#REF!</definedName>
    <definedName name="TextRefCopy24">#REF!</definedName>
    <definedName name="TextRefCopy25" localSheetId="3">#REF!</definedName>
    <definedName name="TextRefCopy25" localSheetId="0">#REF!</definedName>
    <definedName name="TextRefCopy25">#REF!</definedName>
    <definedName name="TextRefCopy26" localSheetId="3">#REF!</definedName>
    <definedName name="TextRefCopy26" localSheetId="0">#REF!</definedName>
    <definedName name="TextRefCopy26">#REF!</definedName>
    <definedName name="TextRefCopy27" localSheetId="0">'[16]Q4 CMA'!#REF!</definedName>
    <definedName name="TextRefCopy27">'[16]Q4 CMA'!#REF!</definedName>
    <definedName name="TextRefCopy28" localSheetId="0">'[16]Q4 CMA'!#REF!</definedName>
    <definedName name="TextRefCopy28">'[16]Q4 CMA'!#REF!</definedName>
    <definedName name="TextRefCopy3" localSheetId="3">#REF!</definedName>
    <definedName name="TextRefCopy3" localSheetId="0">#REF!</definedName>
    <definedName name="TextRefCopy3">#REF!</definedName>
    <definedName name="TextRefCopy30" localSheetId="3">#REF!</definedName>
    <definedName name="TextRefCopy30" localSheetId="0">#REF!</definedName>
    <definedName name="TextRefCopy30">#REF!</definedName>
    <definedName name="TextRefCopy38" localSheetId="3">#REF!</definedName>
    <definedName name="TextRefCopy38" localSheetId="0">#REF!</definedName>
    <definedName name="TextRefCopy38">#REF!</definedName>
    <definedName name="TextRefCopy39" localSheetId="3">#REF!</definedName>
    <definedName name="TextRefCopy39" localSheetId="0">#REF!</definedName>
    <definedName name="TextRefCopy39">#REF!</definedName>
    <definedName name="TextRefCopy4" localSheetId="3">#REF!</definedName>
    <definedName name="TextRefCopy4" localSheetId="0">#REF!</definedName>
    <definedName name="TextRefCopy4">#REF!</definedName>
    <definedName name="TextRefCopy40" localSheetId="3">#REF!</definedName>
    <definedName name="TextRefCopy40" localSheetId="0">#REF!</definedName>
    <definedName name="TextRefCopy40">#REF!</definedName>
    <definedName name="TextRefCopy41" localSheetId="3">#REF!</definedName>
    <definedName name="TextRefCopy41" localSheetId="0">#REF!</definedName>
    <definedName name="TextRefCopy41">#REF!</definedName>
    <definedName name="TextRefCopy42" localSheetId="3">#REF!</definedName>
    <definedName name="TextRefCopy42" localSheetId="0">#REF!</definedName>
    <definedName name="TextRefCopy42">#REF!</definedName>
    <definedName name="TextRefCopy43" localSheetId="3">#REF!</definedName>
    <definedName name="TextRefCopy43" localSheetId="0">#REF!</definedName>
    <definedName name="TextRefCopy43">#REF!</definedName>
    <definedName name="TextRefCopy44" localSheetId="3">#REF!</definedName>
    <definedName name="TextRefCopy44" localSheetId="0">#REF!</definedName>
    <definedName name="TextRefCopy44">#REF!</definedName>
    <definedName name="TextRefCopy45" localSheetId="3">#REF!</definedName>
    <definedName name="TextRefCopy45" localSheetId="0">#REF!</definedName>
    <definedName name="TextRefCopy45">#REF!</definedName>
    <definedName name="TextRefCopy46" localSheetId="3">#REF!</definedName>
    <definedName name="TextRefCopy46" localSheetId="0">#REF!</definedName>
    <definedName name="TextRefCopy46">#REF!</definedName>
    <definedName name="TextRefCopy47" localSheetId="3">#REF!</definedName>
    <definedName name="TextRefCopy47" localSheetId="0">#REF!</definedName>
    <definedName name="TextRefCopy47">#REF!</definedName>
    <definedName name="TextRefCopy49" localSheetId="3">#REF!</definedName>
    <definedName name="TextRefCopy49" localSheetId="0">#REF!</definedName>
    <definedName name="TextRefCopy49">#REF!</definedName>
    <definedName name="TextRefCopy50" localSheetId="3">#REF!</definedName>
    <definedName name="TextRefCopy50" localSheetId="0">#REF!</definedName>
    <definedName name="TextRefCopy50">#REF!</definedName>
    <definedName name="TextRefCopy51" localSheetId="3">#REF!</definedName>
    <definedName name="TextRefCopy51" localSheetId="0">#REF!</definedName>
    <definedName name="TextRefCopy51">#REF!</definedName>
    <definedName name="TextRefCopy52" localSheetId="3">#REF!</definedName>
    <definedName name="TextRefCopy52" localSheetId="0">#REF!</definedName>
    <definedName name="TextRefCopy52">#REF!</definedName>
    <definedName name="TextRefCopy53" localSheetId="3">#REF!</definedName>
    <definedName name="TextRefCopy53" localSheetId="0">#REF!</definedName>
    <definedName name="TextRefCopy53">#REF!</definedName>
    <definedName name="TextRefCopy54" localSheetId="3">#REF!</definedName>
    <definedName name="TextRefCopy54" localSheetId="0">#REF!</definedName>
    <definedName name="TextRefCopy54">#REF!</definedName>
    <definedName name="TextRefCopy55" localSheetId="3">#REF!</definedName>
    <definedName name="TextRefCopy55" localSheetId="0">#REF!</definedName>
    <definedName name="TextRefCopy55">#REF!</definedName>
    <definedName name="TextRefCopy56" localSheetId="3">#REF!</definedName>
    <definedName name="TextRefCopy56" localSheetId="0">#REF!</definedName>
    <definedName name="TextRefCopy56">#REF!</definedName>
    <definedName name="TextRefCopy58" localSheetId="3">#REF!</definedName>
    <definedName name="TextRefCopy58" localSheetId="0">#REF!</definedName>
    <definedName name="TextRefCopy58">#REF!</definedName>
    <definedName name="TextRefCopy59" localSheetId="3">#REF!</definedName>
    <definedName name="TextRefCopy59" localSheetId="0">#REF!</definedName>
    <definedName name="TextRefCopy59">#REF!</definedName>
    <definedName name="TextRefCopy6" localSheetId="3">#REF!</definedName>
    <definedName name="TextRefCopy6" localSheetId="0">#REF!</definedName>
    <definedName name="TextRefCopy6">#REF!</definedName>
    <definedName name="TextRefCopy60" localSheetId="3">#REF!</definedName>
    <definedName name="TextRefCopy60" localSheetId="0">#REF!</definedName>
    <definedName name="TextRefCopy60">#REF!</definedName>
    <definedName name="TextRefCopy61" localSheetId="3">#REF!</definedName>
    <definedName name="TextRefCopy61" localSheetId="0">#REF!</definedName>
    <definedName name="TextRefCopy61">#REF!</definedName>
    <definedName name="TextRefCopy62" localSheetId="3">#REF!</definedName>
    <definedName name="TextRefCopy62" localSheetId="0">#REF!</definedName>
    <definedName name="TextRefCopy62">#REF!</definedName>
    <definedName name="TextRefCopy63" localSheetId="3">#REF!</definedName>
    <definedName name="TextRefCopy63" localSheetId="0">#REF!</definedName>
    <definedName name="TextRefCopy63">#REF!</definedName>
    <definedName name="TextRefCopy64" localSheetId="3">#REF!</definedName>
    <definedName name="TextRefCopy64" localSheetId="0">#REF!</definedName>
    <definedName name="TextRefCopy64">#REF!</definedName>
    <definedName name="TextRefCopy65" localSheetId="3">#REF!</definedName>
    <definedName name="TextRefCopy65" localSheetId="0">#REF!</definedName>
    <definedName name="TextRefCopy65">#REF!</definedName>
    <definedName name="TextRefCopy66" localSheetId="3">#REF!</definedName>
    <definedName name="TextRefCopy66" localSheetId="0">#REF!</definedName>
    <definedName name="TextRefCopy66">#REF!</definedName>
    <definedName name="TextRefCopy67" localSheetId="3">#REF!</definedName>
    <definedName name="TextRefCopy67" localSheetId="0">#REF!</definedName>
    <definedName name="TextRefCopy67">#REF!</definedName>
    <definedName name="TextRefCopy7" localSheetId="3">#REF!</definedName>
    <definedName name="TextRefCopy7" localSheetId="0">#REF!</definedName>
    <definedName name="TextRefCopy7">#REF!</definedName>
    <definedName name="TextRefCopy72" localSheetId="0">'[14]Additions - T Assets'!#REF!</definedName>
    <definedName name="TextRefCopy72">'[14]Additions - T Assets'!#REF!</definedName>
    <definedName name="TextRefCopy76" localSheetId="3">#REF!</definedName>
    <definedName name="TextRefCopy76" localSheetId="0">#REF!</definedName>
    <definedName name="TextRefCopy76">#REF!</definedName>
    <definedName name="TextRefCopy77" localSheetId="0">[14]Rollfwd!#REF!</definedName>
    <definedName name="TextRefCopy77">[14]Rollfwd!#REF!</definedName>
    <definedName name="TextRefCopy78" localSheetId="0">[14]Rollfwd!#REF!</definedName>
    <definedName name="TextRefCopy78">[14]Rollfwd!#REF!</definedName>
    <definedName name="TextRefCopy79" localSheetId="3">#REF!</definedName>
    <definedName name="TextRefCopy79" localSheetId="0">#REF!</definedName>
    <definedName name="TextRefCopy79">#REF!</definedName>
    <definedName name="TextRefCopy80" localSheetId="3">[6]amortizacija!#REF!</definedName>
    <definedName name="TextRefCopy80" localSheetId="0">[6]amortizacija!#REF!</definedName>
    <definedName name="TextRefCopy80">[6]amortizacija!#REF!</definedName>
    <definedName name="TextRefCopy81" localSheetId="3">#REF!</definedName>
    <definedName name="TextRefCopy81" localSheetId="0">#REF!</definedName>
    <definedName name="TextRefCopy81">#REF!</definedName>
    <definedName name="TextRefCopy82" localSheetId="0">[14]Rollfwd!#REF!</definedName>
    <definedName name="TextRefCopy82">[14]Rollfwd!#REF!</definedName>
    <definedName name="TextRefCopy83" localSheetId="0">[14]Rollfwd!#REF!</definedName>
    <definedName name="TextRefCopy83">[14]Rollfwd!#REF!</definedName>
    <definedName name="TextRefCopy84" localSheetId="0">[14]Rollfwd!#REF!</definedName>
    <definedName name="TextRefCopy84">[14]Rollfwd!#REF!</definedName>
    <definedName name="TextRefCopy86" localSheetId="0">[14]Rollfwd!#REF!</definedName>
    <definedName name="TextRefCopy86">[14]Rollfwd!#REF!</definedName>
    <definedName name="TextRefCopy87" localSheetId="3">#REF!</definedName>
    <definedName name="TextRefCopy87" localSheetId="0">#REF!</definedName>
    <definedName name="TextRefCopy87">#REF!</definedName>
    <definedName name="TextRefCopy88" localSheetId="3">#REF!</definedName>
    <definedName name="TextRefCopy88" localSheetId="0">#REF!</definedName>
    <definedName name="TextRefCopy88">#REF!</definedName>
    <definedName name="TextRefCopy89" localSheetId="3">[14]Rollfwd!#REF!</definedName>
    <definedName name="TextRefCopy89" localSheetId="0">[14]Rollfwd!#REF!</definedName>
    <definedName name="TextRefCopy89">[14]Rollfwd!#REF!</definedName>
    <definedName name="TextRefCopy9" localSheetId="3">#REF!</definedName>
    <definedName name="TextRefCopy9" localSheetId="0">#REF!</definedName>
    <definedName name="TextRefCopy9">#REF!</definedName>
    <definedName name="TextRefCopy90" localSheetId="3">[14]Disposals!#REF!</definedName>
    <definedName name="TextRefCopy90" localSheetId="0">[14]Disposals!#REF!</definedName>
    <definedName name="TextRefCopy90">[14]Disposals!#REF!</definedName>
    <definedName name="TextRefCopy91" localSheetId="3">[14]Rollfwd!#REF!</definedName>
    <definedName name="TextRefCopy91" localSheetId="0">[14]Rollfwd!#REF!</definedName>
    <definedName name="TextRefCopy91">[14]Rollfwd!#REF!</definedName>
    <definedName name="TextRefCopy92" localSheetId="3">[6]amortizacija!#REF!</definedName>
    <definedName name="TextRefCopy92" localSheetId="0">[6]amortizacija!#REF!</definedName>
    <definedName name="TextRefCopy92">[6]amortizacija!#REF!</definedName>
    <definedName name="TextRefCopy93" localSheetId="0">[14]Rollfwd!#REF!</definedName>
    <definedName name="TextRefCopy93">[14]Rollfwd!#REF!</definedName>
    <definedName name="TextRefCopy94" localSheetId="0">[14]Rollfwd!#REF!</definedName>
    <definedName name="TextRefCopy94">[14]Rollfwd!#REF!</definedName>
    <definedName name="TextRefCopy95" localSheetId="0">[14]Rollfwd!#REF!</definedName>
    <definedName name="TextRefCopy95">[14]Rollfwd!#REF!</definedName>
    <definedName name="TextRefCopy96" localSheetId="0">[14]Rollfwd!#REF!</definedName>
    <definedName name="TextRefCopy96">[14]Rollfwd!#REF!</definedName>
    <definedName name="TextRefCopy97" localSheetId="0">[14]Rollfwd!#REF!</definedName>
    <definedName name="TextRefCopy97">[14]Rollfwd!#REF!</definedName>
    <definedName name="TextRefCopy98" localSheetId="0">[14]Rollfwd!#REF!</definedName>
    <definedName name="TextRefCopy98">[14]Rollfwd!#REF!</definedName>
    <definedName name="TextRefCopy99" localSheetId="0">[14]Rollfwd!#REF!</definedName>
    <definedName name="TextRefCopy99">[14]Rollfwd!#REF!</definedName>
    <definedName name="TextRefCopyRangeCount">26</definedName>
    <definedName name="Total_payments" localSheetId="3">'[10]Sumarna vrijednost_Kamp'!Payments_per_year*PODNESCI!Term_in_years</definedName>
    <definedName name="Total_payments">#N/A</definedName>
    <definedName name="TrendCurrent" localSheetId="3">#REF!</definedName>
    <definedName name="TrendCurrent" localSheetId="0">#REF!</definedName>
    <definedName name="TrendCurrent">#REF!</definedName>
    <definedName name="TrendPY4_Sel1" localSheetId="3">#REF!</definedName>
    <definedName name="TrendPY4_Sel1" localSheetId="0">#REF!</definedName>
    <definedName name="TrendPY4_Sel1">#REF!</definedName>
    <definedName name="TrendRollFWD" localSheetId="3">#REF!</definedName>
    <definedName name="TrendRollFWD" localSheetId="0">#REF!</definedName>
    <definedName name="TrendRollFWD">#REF!</definedName>
    <definedName name="ufa00" localSheetId="3">#REF!</definedName>
    <definedName name="ufa00" localSheetId="0">#REF!</definedName>
    <definedName name="ufa00">#REF!</definedName>
    <definedName name="XREF_COLUMN_1" localSheetId="0" hidden="1">[11]Test!#REF!</definedName>
    <definedName name="XREF_COLUMN_1" hidden="1">[11]Test!#REF!</definedName>
    <definedName name="XRefActiveRow" localSheetId="3" hidden="1">#REF!</definedName>
    <definedName name="XRefActiveRow" localSheetId="0" hidden="1">#REF!</definedName>
    <definedName name="XRefActiveRow" hidden="1">#REF!</definedName>
    <definedName name="XRefColumnsCount">2</definedName>
    <definedName name="XRefCopy1" localSheetId="0" hidden="1">[11]Test!#REF!</definedName>
    <definedName name="XRefCopy1" hidden="1">[11]Test!#REF!</definedName>
    <definedName name="XRefCopy1Row" localSheetId="3" hidden="1">#REF!</definedName>
    <definedName name="XRefCopy1Row" localSheetId="0" hidden="1">#REF!</definedName>
    <definedName name="XRefCopy1Row" hidden="1">#REF!</definedName>
    <definedName name="XRefCopy4Row" localSheetId="3" hidden="1">#REF!</definedName>
    <definedName name="XRefCopy4Row" localSheetId="0" hidden="1">#REF!</definedName>
    <definedName name="XRefCopy4Row" hidden="1">#REF!</definedName>
    <definedName name="XRefCopy5Row" localSheetId="3" hidden="1">#REF!</definedName>
    <definedName name="XRefCopy5Row" localSheetId="0" hidden="1">#REF!</definedName>
    <definedName name="XRefCopy5Row" hidden="1">#REF!</definedName>
    <definedName name="XRefCopy7Row" localSheetId="3" hidden="1">#REF!</definedName>
    <definedName name="XRefCopy7Row" localSheetId="0" hidden="1">#REF!</definedName>
    <definedName name="XRefCopy7Row" hidden="1">#REF!</definedName>
    <definedName name="XRefCopy8Row" localSheetId="3" hidden="1">#REF!</definedName>
    <definedName name="XRefCopy8Row" localSheetId="0" hidden="1">#REF!</definedName>
    <definedName name="XRefCopy8Row" hidden="1">#REF!</definedName>
    <definedName name="XRefCopyRangeCount">8</definedName>
    <definedName name="XRefPaste1Row" localSheetId="3" hidden="1">#REF!</definedName>
    <definedName name="XRefPaste1Row" localSheetId="0" hidden="1">#REF!</definedName>
    <definedName name="XRefPaste1Row" hidden="1">#REF!</definedName>
    <definedName name="XRefPaste2Row" localSheetId="3" hidden="1">#REF!</definedName>
    <definedName name="XRefPaste2Row" localSheetId="0" hidden="1">#REF!</definedName>
    <definedName name="XRefPaste2Row" hidden="1">#REF!</definedName>
    <definedName name="XRefPaste3Row" localSheetId="3" hidden="1">#REF!</definedName>
    <definedName name="XRefPaste3Row" localSheetId="0" hidden="1">#REF!</definedName>
    <definedName name="XRefPaste3Row" hidden="1">#REF!</definedName>
    <definedName name="XRefPaste4Row" localSheetId="3" hidden="1">#REF!</definedName>
    <definedName name="XRefPaste4Row" localSheetId="0" hidden="1">#REF!</definedName>
    <definedName name="XRefPaste4Row" hidden="1">#REF!</definedName>
    <definedName name="XRefPaste5Row" localSheetId="3" hidden="1">#REF!</definedName>
    <definedName name="XRefPaste5Row" localSheetId="0" hidden="1">#REF!</definedName>
    <definedName name="XRefPaste5Row" hidden="1">#REF!</definedName>
    <definedName name="XRefPaste6Row" localSheetId="3" hidden="1">#REF!</definedName>
    <definedName name="XRefPaste6Row" localSheetId="0" hidden="1">#REF!</definedName>
    <definedName name="XRefPaste6Row" hidden="1">#REF!</definedName>
    <definedName name="XRefPaste7Row" localSheetId="3" hidden="1">#REF!</definedName>
    <definedName name="XRefPaste7Row" localSheetId="0" hidden="1">#REF!</definedName>
    <definedName name="XRefPaste7Row" hidden="1">#REF!</definedName>
    <definedName name="XRefPasteRangeCount">7</definedName>
    <definedName name="ZTB" localSheetId="0">#REF!</definedName>
    <definedName name="ZTB">#REF!</definedName>
    <definedName name="zu" localSheetId="3">#REF!</definedName>
    <definedName name="zu" localSheetId="0">#REF!</definedName>
    <definedName name="zu">#REF!</definedName>
    <definedName name="ZZZZZ" localSheetId="0">[11]Test!#REF!</definedName>
    <definedName name="ZZZZZ">[11]Test!#REF!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1" i="6" l="1"/>
  <c r="H274" i="6"/>
  <c r="F274" i="6"/>
  <c r="H282" i="6"/>
  <c r="F282" i="6"/>
  <c r="H283" i="6"/>
  <c r="F283" i="6"/>
  <c r="H7" i="6"/>
  <c r="F7" i="6"/>
  <c r="H195" i="6"/>
  <c r="F195" i="6"/>
  <c r="H40" i="6"/>
  <c r="F40" i="6"/>
  <c r="H17" i="6"/>
  <c r="F17" i="6"/>
  <c r="H37" i="6"/>
  <c r="F37" i="6"/>
  <c r="H54" i="6"/>
  <c r="F54" i="6"/>
  <c r="H14" i="6"/>
  <c r="F14" i="6"/>
  <c r="H10" i="6"/>
  <c r="F10" i="6"/>
  <c r="H271" i="6"/>
  <c r="F271" i="6"/>
  <c r="H227" i="6"/>
  <c r="F227" i="6"/>
  <c r="H221" i="6"/>
  <c r="F221" i="6"/>
  <c r="H96" i="6"/>
  <c r="F96" i="6"/>
  <c r="H89" i="6"/>
  <c r="F89" i="6"/>
  <c r="I936" i="7"/>
  <c r="G936" i="7"/>
  <c r="E936" i="7"/>
  <c r="I926" i="7"/>
  <c r="G926" i="7"/>
  <c r="E926" i="7"/>
  <c r="G940" i="7"/>
  <c r="G941" i="7"/>
  <c r="I940" i="7"/>
  <c r="E940" i="7"/>
  <c r="F917" i="7"/>
  <c r="J911" i="7"/>
  <c r="H910" i="7"/>
  <c r="H906" i="7"/>
  <c r="F901" i="7"/>
  <c r="J899" i="7"/>
  <c r="J895" i="7"/>
  <c r="F893" i="7"/>
  <c r="J891" i="7"/>
  <c r="H890" i="7"/>
  <c r="F889" i="7"/>
  <c r="H882" i="7"/>
  <c r="F881" i="7"/>
  <c r="J879" i="7"/>
  <c r="H878" i="7"/>
  <c r="H874" i="7"/>
  <c r="J871" i="7"/>
  <c r="H870" i="7"/>
  <c r="F869" i="7"/>
  <c r="J867" i="7"/>
  <c r="J863" i="7"/>
  <c r="F861" i="7"/>
  <c r="J859" i="7"/>
  <c r="H858" i="7"/>
  <c r="F857" i="7"/>
  <c r="F853" i="7"/>
  <c r="H850" i="7"/>
  <c r="F849" i="7"/>
  <c r="J847" i="7"/>
  <c r="H846" i="7"/>
  <c r="H842" i="7"/>
  <c r="J839" i="7"/>
  <c r="H838" i="7"/>
  <c r="F837" i="7"/>
  <c r="J835" i="7"/>
  <c r="J831" i="7"/>
  <c r="F829" i="7"/>
  <c r="J827" i="7"/>
  <c r="H826" i="7"/>
  <c r="F935" i="7"/>
  <c r="F931" i="7"/>
  <c r="J935" i="7"/>
  <c r="F933" i="7"/>
  <c r="H930" i="7"/>
  <c r="H925" i="7"/>
  <c r="F920" i="7"/>
  <c r="H916" i="7"/>
  <c r="J914" i="7"/>
  <c r="J912" i="7"/>
  <c r="F911" i="7"/>
  <c r="J905" i="7"/>
  <c r="F902" i="7"/>
  <c r="H900" i="7"/>
  <c r="J898" i="7"/>
  <c r="J896" i="7"/>
  <c r="H891" i="7"/>
  <c r="F888" i="7"/>
  <c r="F886" i="7"/>
  <c r="H884" i="7"/>
  <c r="J882" i="7"/>
  <c r="H877" i="7"/>
  <c r="J873" i="7"/>
  <c r="F872" i="7"/>
  <c r="F870" i="7"/>
  <c r="H868" i="7"/>
  <c r="F863" i="7"/>
  <c r="H859" i="7"/>
  <c r="J857" i="7"/>
  <c r="F856" i="7"/>
  <c r="F854" i="7"/>
  <c r="J848" i="7"/>
  <c r="H845" i="7"/>
  <c r="H843" i="7"/>
  <c r="J841" i="7"/>
  <c r="F840" i="7"/>
  <c r="J834" i="7"/>
  <c r="F831" i="7"/>
  <c r="H829" i="7"/>
  <c r="H827" i="7"/>
  <c r="J825" i="7"/>
  <c r="J821" i="7"/>
  <c r="F819" i="7"/>
  <c r="J817" i="7"/>
  <c r="H816" i="7"/>
  <c r="F815" i="7"/>
  <c r="F811" i="7"/>
  <c r="H808" i="7"/>
  <c r="F807" i="7"/>
  <c r="J805" i="7"/>
  <c r="H804" i="7"/>
  <c r="H800" i="7"/>
  <c r="J797" i="7"/>
  <c r="H796" i="7"/>
  <c r="F795" i="7"/>
  <c r="J793" i="7"/>
  <c r="J789" i="7"/>
  <c r="F787" i="7"/>
  <c r="J785" i="7"/>
  <c r="H784" i="7"/>
  <c r="F783" i="7"/>
  <c r="F779" i="7"/>
  <c r="H776" i="7"/>
  <c r="F775" i="7"/>
  <c r="J773" i="7"/>
  <c r="H772" i="7"/>
  <c r="H768" i="7"/>
  <c r="J765" i="7"/>
  <c r="H764" i="7"/>
  <c r="F763" i="7"/>
  <c r="J761" i="7"/>
  <c r="J757" i="7"/>
  <c r="F755" i="7"/>
  <c r="J753" i="7"/>
  <c r="H752" i="7"/>
  <c r="F751" i="7"/>
  <c r="F747" i="7"/>
  <c r="H744" i="7"/>
  <c r="F743" i="7"/>
  <c r="J741" i="7"/>
  <c r="H740" i="7"/>
  <c r="H736" i="7"/>
  <c r="J733" i="7"/>
  <c r="H732" i="7"/>
  <c r="F731" i="7"/>
  <c r="J729" i="7"/>
  <c r="J725" i="7"/>
  <c r="F723" i="7"/>
  <c r="J721" i="7"/>
  <c r="H720" i="7"/>
  <c r="F719" i="7"/>
  <c r="F715" i="7"/>
  <c r="H712" i="7"/>
  <c r="F711" i="7"/>
  <c r="J709" i="7"/>
  <c r="H708" i="7"/>
  <c r="H704" i="7"/>
  <c r="J701" i="7"/>
  <c r="H700" i="7"/>
  <c r="F699" i="7"/>
  <c r="J697" i="7"/>
  <c r="J693" i="7"/>
  <c r="F691" i="7"/>
  <c r="J689" i="7"/>
  <c r="H688" i="7"/>
  <c r="F687" i="7"/>
  <c r="F683" i="7"/>
  <c r="H934" i="7"/>
  <c r="J930" i="7"/>
  <c r="H924" i="7"/>
  <c r="F922" i="7"/>
  <c r="F915" i="7"/>
  <c r="F910" i="7"/>
  <c r="F908" i="7"/>
  <c r="H905" i="7"/>
  <c r="F903" i="7"/>
  <c r="F896" i="7"/>
  <c r="F891" i="7"/>
  <c r="J888" i="7"/>
  <c r="J886" i="7"/>
  <c r="F884" i="7"/>
  <c r="J876" i="7"/>
  <c r="H872" i="7"/>
  <c r="J869" i="7"/>
  <c r="H867" i="7"/>
  <c r="H865" i="7"/>
  <c r="F858" i="7"/>
  <c r="H853" i="7"/>
  <c r="F851" i="7"/>
  <c r="H848" i="7"/>
  <c r="F846" i="7"/>
  <c r="F839" i="7"/>
  <c r="F834" i="7"/>
  <c r="F832" i="7"/>
  <c r="J829" i="7"/>
  <c r="F827" i="7"/>
  <c r="H821" i="7"/>
  <c r="F818" i="7"/>
  <c r="F816" i="7"/>
  <c r="H814" i="7"/>
  <c r="J812" i="7"/>
  <c r="H807" i="7"/>
  <c r="J803" i="7"/>
  <c r="F802" i="7"/>
  <c r="F800" i="7"/>
  <c r="H798" i="7"/>
  <c r="F793" i="7"/>
  <c r="H789" i="7"/>
  <c r="J787" i="7"/>
  <c r="F786" i="7"/>
  <c r="F784" i="7"/>
  <c r="J778" i="7"/>
  <c r="H775" i="7"/>
  <c r="H773" i="7"/>
  <c r="J771" i="7"/>
  <c r="F770" i="7"/>
  <c r="J764" i="7"/>
  <c r="F761" i="7"/>
  <c r="H759" i="7"/>
  <c r="H757" i="7"/>
  <c r="J755" i="7"/>
  <c r="H750" i="7"/>
  <c r="J746" i="7"/>
  <c r="F745" i="7"/>
  <c r="H743" i="7"/>
  <c r="H741" i="7"/>
  <c r="F736" i="7"/>
  <c r="J732" i="7"/>
  <c r="J730" i="7"/>
  <c r="F729" i="7"/>
  <c r="H727" i="7"/>
  <c r="F722" i="7"/>
  <c r="H718" i="7"/>
  <c r="J716" i="7"/>
  <c r="J714" i="7"/>
  <c r="F713" i="7"/>
  <c r="J707" i="7"/>
  <c r="F704" i="7"/>
  <c r="H702" i="7"/>
  <c r="J700" i="7"/>
  <c r="J698" i="7"/>
  <c r="H693" i="7"/>
  <c r="F690" i="7"/>
  <c r="F688" i="7"/>
  <c r="H686" i="7"/>
  <c r="J684" i="7"/>
  <c r="J679" i="7"/>
  <c r="F677" i="7"/>
  <c r="J675" i="7"/>
  <c r="H674" i="7"/>
  <c r="F673" i="7"/>
  <c r="F669" i="7"/>
  <c r="H666" i="7"/>
  <c r="F665" i="7"/>
  <c r="J663" i="7"/>
  <c r="H662" i="7"/>
  <c r="H658" i="7"/>
  <c r="J655" i="7"/>
  <c r="H654" i="7"/>
  <c r="F653" i="7"/>
  <c r="J651" i="7"/>
  <c r="J647" i="7"/>
  <c r="F645" i="7"/>
  <c r="J643" i="7"/>
  <c r="H642" i="7"/>
  <c r="F641" i="7"/>
  <c r="F637" i="7"/>
  <c r="H634" i="7"/>
  <c r="F633" i="7"/>
  <c r="J631" i="7"/>
  <c r="H630" i="7"/>
  <c r="H626" i="7"/>
  <c r="J623" i="7"/>
  <c r="H622" i="7"/>
  <c r="F621" i="7"/>
  <c r="J619" i="7"/>
  <c r="J615" i="7"/>
  <c r="F613" i="7"/>
  <c r="J611" i="7"/>
  <c r="H610" i="7"/>
  <c r="F609" i="7"/>
  <c r="F605" i="7"/>
  <c r="H602" i="7"/>
  <c r="F601" i="7"/>
  <c r="J599" i="7"/>
  <c r="H598" i="7"/>
  <c r="H594" i="7"/>
  <c r="J591" i="7"/>
  <c r="H590" i="7"/>
  <c r="F589" i="7"/>
  <c r="J587" i="7"/>
  <c r="J583" i="7"/>
  <c r="F581" i="7"/>
  <c r="J579" i="7"/>
  <c r="H578" i="7"/>
  <c r="F577" i="7"/>
  <c r="F573" i="7"/>
  <c r="H570" i="7"/>
  <c r="F569" i="7"/>
  <c r="J567" i="7"/>
  <c r="H566" i="7"/>
  <c r="H562" i="7"/>
  <c r="J559" i="7"/>
  <c r="H558" i="7"/>
  <c r="F557" i="7"/>
  <c r="J555" i="7"/>
  <c r="J551" i="7"/>
  <c r="F549" i="7"/>
  <c r="J547" i="7"/>
  <c r="H546" i="7"/>
  <c r="F545" i="7"/>
  <c r="F541" i="7"/>
  <c r="H538" i="7"/>
  <c r="F537" i="7"/>
  <c r="J535" i="7"/>
  <c r="H534" i="7"/>
  <c r="H530" i="7"/>
  <c r="J527" i="7"/>
  <c r="H526" i="7"/>
  <c r="F525" i="7"/>
  <c r="J523" i="7"/>
  <c r="J519" i="7"/>
  <c r="F517" i="7"/>
  <c r="J515" i="7"/>
  <c r="H514" i="7"/>
  <c r="F513" i="7"/>
  <c r="F509" i="7"/>
  <c r="H506" i="7"/>
  <c r="F505" i="7"/>
  <c r="J503" i="7"/>
  <c r="H502" i="7"/>
  <c r="H498" i="7"/>
  <c r="J495" i="7"/>
  <c r="H494" i="7"/>
  <c r="F493" i="7"/>
  <c r="J491" i="7"/>
  <c r="J487" i="7"/>
  <c r="F485" i="7"/>
  <c r="J483" i="7"/>
  <c r="H482" i="7"/>
  <c r="F481" i="7"/>
  <c r="F477" i="7"/>
  <c r="H474" i="7"/>
  <c r="F473" i="7"/>
  <c r="J471" i="7"/>
  <c r="H470" i="7"/>
  <c r="H466" i="7"/>
  <c r="J463" i="7"/>
  <c r="H462" i="7"/>
  <c r="F461" i="7"/>
  <c r="J459" i="7"/>
  <c r="J455" i="7"/>
  <c r="F453" i="7"/>
  <c r="J451" i="7"/>
  <c r="H450" i="7"/>
  <c r="F449" i="7"/>
  <c r="F445" i="7"/>
  <c r="H442" i="7"/>
  <c r="F441" i="7"/>
  <c r="J439" i="7"/>
  <c r="H438" i="7"/>
  <c r="H434" i="7"/>
  <c r="J431" i="7"/>
  <c r="H933" i="7"/>
  <c r="H929" i="7"/>
  <c r="F924" i="7"/>
  <c r="J916" i="7"/>
  <c r="F912" i="7"/>
  <c r="J909" i="7"/>
  <c r="F907" i="7"/>
  <c r="J904" i="7"/>
  <c r="J897" i="7"/>
  <c r="J892" i="7"/>
  <c r="J890" i="7"/>
  <c r="H888" i="7"/>
  <c r="J885" i="7"/>
  <c r="J878" i="7"/>
  <c r="F874" i="7"/>
  <c r="H871" i="7"/>
  <c r="H869" i="7"/>
  <c r="F867" i="7"/>
  <c r="F860" i="7"/>
  <c r="F855" i="7"/>
  <c r="J852" i="7"/>
  <c r="F850" i="7"/>
  <c r="F848" i="7"/>
  <c r="J840" i="7"/>
  <c r="F836" i="7"/>
  <c r="J833" i="7"/>
  <c r="H831" i="7"/>
  <c r="J828" i="7"/>
  <c r="J822" i="7"/>
  <c r="H819" i="7"/>
  <c r="H817" i="7"/>
  <c r="J815" i="7"/>
  <c r="F814" i="7"/>
  <c r="J808" i="7"/>
  <c r="F805" i="7"/>
  <c r="H803" i="7"/>
  <c r="H801" i="7"/>
  <c r="J799" i="7"/>
  <c r="H794" i="7"/>
  <c r="J790" i="7"/>
  <c r="F789" i="7"/>
  <c r="H787" i="7"/>
  <c r="H785" i="7"/>
  <c r="F780" i="7"/>
  <c r="J776" i="7"/>
  <c r="J774" i="7"/>
  <c r="F773" i="7"/>
  <c r="H771" i="7"/>
  <c r="F766" i="7"/>
  <c r="H762" i="7"/>
  <c r="J760" i="7"/>
  <c r="J758" i="7"/>
  <c r="F757" i="7"/>
  <c r="J925" i="7"/>
  <c r="F916" i="7"/>
  <c r="H911" i="7"/>
  <c r="J906" i="7"/>
  <c r="J901" i="7"/>
  <c r="H887" i="7"/>
  <c r="F878" i="7"/>
  <c r="H873" i="7"/>
  <c r="J868" i="7"/>
  <c r="F864" i="7"/>
  <c r="F859" i="7"/>
  <c r="J849" i="7"/>
  <c r="H840" i="7"/>
  <c r="H835" i="7"/>
  <c r="J830" i="7"/>
  <c r="F826" i="7"/>
  <c r="H822" i="7"/>
  <c r="J818" i="7"/>
  <c r="H815" i="7"/>
  <c r="J811" i="7"/>
  <c r="F808" i="7"/>
  <c r="J804" i="7"/>
  <c r="F801" i="7"/>
  <c r="H797" i="7"/>
  <c r="F794" i="7"/>
  <c r="H790" i="7"/>
  <c r="J786" i="7"/>
  <c r="H783" i="7"/>
  <c r="J779" i="7"/>
  <c r="F776" i="7"/>
  <c r="J772" i="7"/>
  <c r="F769" i="7"/>
  <c r="H765" i="7"/>
  <c r="F762" i="7"/>
  <c r="H758" i="7"/>
  <c r="J754" i="7"/>
  <c r="J752" i="7"/>
  <c r="F750" i="7"/>
  <c r="J747" i="7"/>
  <c r="H745" i="7"/>
  <c r="J742" i="7"/>
  <c r="J740" i="7"/>
  <c r="H738" i="7"/>
  <c r="J735" i="7"/>
  <c r="H733" i="7"/>
  <c r="H731" i="7"/>
  <c r="J728" i="7"/>
  <c r="H726" i="7"/>
  <c r="F724" i="7"/>
  <c r="H721" i="7"/>
  <c r="H719" i="7"/>
  <c r="F717" i="7"/>
  <c r="H714" i="7"/>
  <c r="F712" i="7"/>
  <c r="F710" i="7"/>
  <c r="H707" i="7"/>
  <c r="F705" i="7"/>
  <c r="J702" i="7"/>
  <c r="F700" i="7"/>
  <c r="F698" i="7"/>
  <c r="J695" i="7"/>
  <c r="F693" i="7"/>
  <c r="J690" i="7"/>
  <c r="J688" i="7"/>
  <c r="F686" i="7"/>
  <c r="J683" i="7"/>
  <c r="H681" i="7"/>
  <c r="H679" i="7"/>
  <c r="J677" i="7"/>
  <c r="F676" i="7"/>
  <c r="F674" i="7"/>
  <c r="H672" i="7"/>
  <c r="J670" i="7"/>
  <c r="J668" i="7"/>
  <c r="F667" i="7"/>
  <c r="H665" i="7"/>
  <c r="H663" i="7"/>
  <c r="J661" i="7"/>
  <c r="F660" i="7"/>
  <c r="F658" i="7"/>
  <c r="H656" i="7"/>
  <c r="J654" i="7"/>
  <c r="J652" i="7"/>
  <c r="F651" i="7"/>
  <c r="H649" i="7"/>
  <c r="H647" i="7"/>
  <c r="J645" i="7"/>
  <c r="F644" i="7"/>
  <c r="F642" i="7"/>
  <c r="H640" i="7"/>
  <c r="J638" i="7"/>
  <c r="J636" i="7"/>
  <c r="F635" i="7"/>
  <c r="H633" i="7"/>
  <c r="H631" i="7"/>
  <c r="J629" i="7"/>
  <c r="F628" i="7"/>
  <c r="F626" i="7"/>
  <c r="H624" i="7"/>
  <c r="J622" i="7"/>
  <c r="J620" i="7"/>
  <c r="F619" i="7"/>
  <c r="H617" i="7"/>
  <c r="H615" i="7"/>
  <c r="J613" i="7"/>
  <c r="F612" i="7"/>
  <c r="F610" i="7"/>
  <c r="H608" i="7"/>
  <c r="J606" i="7"/>
  <c r="J604" i="7"/>
  <c r="F603" i="7"/>
  <c r="H601" i="7"/>
  <c r="H599" i="7"/>
  <c r="J597" i="7"/>
  <c r="F596" i="7"/>
  <c r="F594" i="7"/>
  <c r="H592" i="7"/>
  <c r="J590" i="7"/>
  <c r="J588" i="7"/>
  <c r="F587" i="7"/>
  <c r="H585" i="7"/>
  <c r="H583" i="7"/>
  <c r="J581" i="7"/>
  <c r="F580" i="7"/>
  <c r="F578" i="7"/>
  <c r="H576" i="7"/>
  <c r="J574" i="7"/>
  <c r="J572" i="7"/>
  <c r="F571" i="7"/>
  <c r="H569" i="7"/>
  <c r="H567" i="7"/>
  <c r="J565" i="7"/>
  <c r="F564" i="7"/>
  <c r="F562" i="7"/>
  <c r="H560" i="7"/>
  <c r="J558" i="7"/>
  <c r="J556" i="7"/>
  <c r="F555" i="7"/>
  <c r="H553" i="7"/>
  <c r="H551" i="7"/>
  <c r="J549" i="7"/>
  <c r="F548" i="7"/>
  <c r="F546" i="7"/>
  <c r="H544" i="7"/>
  <c r="J542" i="7"/>
  <c r="J540" i="7"/>
  <c r="F539" i="7"/>
  <c r="H537" i="7"/>
  <c r="H535" i="7"/>
  <c r="J533" i="7"/>
  <c r="F532" i="7"/>
  <c r="F530" i="7"/>
  <c r="H528" i="7"/>
  <c r="J526" i="7"/>
  <c r="J524" i="7"/>
  <c r="F523" i="7"/>
  <c r="H521" i="7"/>
  <c r="H519" i="7"/>
  <c r="J517" i="7"/>
  <c r="F516" i="7"/>
  <c r="F514" i="7"/>
  <c r="H512" i="7"/>
  <c r="J510" i="7"/>
  <c r="J508" i="7"/>
  <c r="F507" i="7"/>
  <c r="H505" i="7"/>
  <c r="H503" i="7"/>
  <c r="J501" i="7"/>
  <c r="F500" i="7"/>
  <c r="F498" i="7"/>
  <c r="H496" i="7"/>
  <c r="J494" i="7"/>
  <c r="J492" i="7"/>
  <c r="F491" i="7"/>
  <c r="H489" i="7"/>
  <c r="H487" i="7"/>
  <c r="J485" i="7"/>
  <c r="F484" i="7"/>
  <c r="F482" i="7"/>
  <c r="H480" i="7"/>
  <c r="J478" i="7"/>
  <c r="J476" i="7"/>
  <c r="F475" i="7"/>
  <c r="H473" i="7"/>
  <c r="J924" i="7"/>
  <c r="H920" i="7"/>
  <c r="H915" i="7"/>
  <c r="J910" i="7"/>
  <c r="F906" i="7"/>
  <c r="H901" i="7"/>
  <c r="H896" i="7"/>
  <c r="F892" i="7"/>
  <c r="F887" i="7"/>
  <c r="F882" i="7"/>
  <c r="J877" i="7"/>
  <c r="J872" i="7"/>
  <c r="F868" i="7"/>
  <c r="H863" i="7"/>
  <c r="J858" i="7"/>
  <c r="J853" i="7"/>
  <c r="H849" i="7"/>
  <c r="H844" i="7"/>
  <c r="H839" i="7"/>
  <c r="F835" i="7"/>
  <c r="F830" i="7"/>
  <c r="H825" i="7"/>
  <c r="F822" i="7"/>
  <c r="H818" i="7"/>
  <c r="J814" i="7"/>
  <c r="H811" i="7"/>
  <c r="J807" i="7"/>
  <c r="F804" i="7"/>
  <c r="J800" i="7"/>
  <c r="F797" i="7"/>
  <c r="H793" i="7"/>
  <c r="F790" i="7"/>
  <c r="H786" i="7"/>
  <c r="J782" i="7"/>
  <c r="H779" i="7"/>
  <c r="J775" i="7"/>
  <c r="F772" i="7"/>
  <c r="J768" i="7"/>
  <c r="F765" i="7"/>
  <c r="H761" i="7"/>
  <c r="F758" i="7"/>
  <c r="H754" i="7"/>
  <c r="J751" i="7"/>
  <c r="H749" i="7"/>
  <c r="H747" i="7"/>
  <c r="J744" i="7"/>
  <c r="H742" i="7"/>
  <c r="F740" i="7"/>
  <c r="H737" i="7"/>
  <c r="H735" i="7"/>
  <c r="F733" i="7"/>
  <c r="H730" i="7"/>
  <c r="F728" i="7"/>
  <c r="F726" i="7"/>
  <c r="H723" i="7"/>
  <c r="F721" i="7"/>
  <c r="J718" i="7"/>
  <c r="F716" i="7"/>
  <c r="F714" i="7"/>
  <c r="J711" i="7"/>
  <c r="F709" i="7"/>
  <c r="J706" i="7"/>
  <c r="J704" i="7"/>
  <c r="F702" i="7"/>
  <c r="J699" i="7"/>
  <c r="H697" i="7"/>
  <c r="J694" i="7"/>
  <c r="J692" i="7"/>
  <c r="H690" i="7"/>
  <c r="J687" i="7"/>
  <c r="H685" i="7"/>
  <c r="H683" i="7"/>
  <c r="J680" i="7"/>
  <c r="F679" i="7"/>
  <c r="H677" i="7"/>
  <c r="H675" i="7"/>
  <c r="J673" i="7"/>
  <c r="F672" i="7"/>
  <c r="F670" i="7"/>
  <c r="H668" i="7"/>
  <c r="J666" i="7"/>
  <c r="J664" i="7"/>
  <c r="F663" i="7"/>
  <c r="H661" i="7"/>
  <c r="H659" i="7"/>
  <c r="J657" i="7"/>
  <c r="F656" i="7"/>
  <c r="F654" i="7"/>
  <c r="H652" i="7"/>
  <c r="J650" i="7"/>
  <c r="J648" i="7"/>
  <c r="F647" i="7"/>
  <c r="H645" i="7"/>
  <c r="H643" i="7"/>
  <c r="J641" i="7"/>
  <c r="F640" i="7"/>
  <c r="F638" i="7"/>
  <c r="H636" i="7"/>
  <c r="J634" i="7"/>
  <c r="J632" i="7"/>
  <c r="F631" i="7"/>
  <c r="H629" i="7"/>
  <c r="H627" i="7"/>
  <c r="J625" i="7"/>
  <c r="F624" i="7"/>
  <c r="F622" i="7"/>
  <c r="H620" i="7"/>
  <c r="J618" i="7"/>
  <c r="J616" i="7"/>
  <c r="F615" i="7"/>
  <c r="H613" i="7"/>
  <c r="H611" i="7"/>
  <c r="J609" i="7"/>
  <c r="F608" i="7"/>
  <c r="F606" i="7"/>
  <c r="H604" i="7"/>
  <c r="J602" i="7"/>
  <c r="J600" i="7"/>
  <c r="F599" i="7"/>
  <c r="H597" i="7"/>
  <c r="H595" i="7"/>
  <c r="J593" i="7"/>
  <c r="F592" i="7"/>
  <c r="F590" i="7"/>
  <c r="H588" i="7"/>
  <c r="J586" i="7"/>
  <c r="J584" i="7"/>
  <c r="F583" i="7"/>
  <c r="H581" i="7"/>
  <c r="H579" i="7"/>
  <c r="J577" i="7"/>
  <c r="F576" i="7"/>
  <c r="F574" i="7"/>
  <c r="H572" i="7"/>
  <c r="J570" i="7"/>
  <c r="J568" i="7"/>
  <c r="F567" i="7"/>
  <c r="H565" i="7"/>
  <c r="H563" i="7"/>
  <c r="J561" i="7"/>
  <c r="F560" i="7"/>
  <c r="F558" i="7"/>
  <c r="H556" i="7"/>
  <c r="J554" i="7"/>
  <c r="J552" i="7"/>
  <c r="F551" i="7"/>
  <c r="H549" i="7"/>
  <c r="H547" i="7"/>
  <c r="J545" i="7"/>
  <c r="F544" i="7"/>
  <c r="F542" i="7"/>
  <c r="H540" i="7"/>
  <c r="J538" i="7"/>
  <c r="J536" i="7"/>
  <c r="F535" i="7"/>
  <c r="H533" i="7"/>
  <c r="H531" i="7"/>
  <c r="J529" i="7"/>
  <c r="F528" i="7"/>
  <c r="F526" i="7"/>
  <c r="H524" i="7"/>
  <c r="J522" i="7"/>
  <c r="J520" i="7"/>
  <c r="F519" i="7"/>
  <c r="H517" i="7"/>
  <c r="H515" i="7"/>
  <c r="J513" i="7"/>
  <c r="F512" i="7"/>
  <c r="F932" i="7"/>
  <c r="J917" i="7"/>
  <c r="H908" i="7"/>
  <c r="F899" i="7"/>
  <c r="H889" i="7"/>
  <c r="F880" i="7"/>
  <c r="J870" i="7"/>
  <c r="J860" i="7"/>
  <c r="H851" i="7"/>
  <c r="F842" i="7"/>
  <c r="H832" i="7"/>
  <c r="J823" i="7"/>
  <c r="J816" i="7"/>
  <c r="H809" i="7"/>
  <c r="H802" i="7"/>
  <c r="H795" i="7"/>
  <c r="F788" i="7"/>
  <c r="F781" i="7"/>
  <c r="F774" i="7"/>
  <c r="J766" i="7"/>
  <c r="J759" i="7"/>
  <c r="F753" i="7"/>
  <c r="F748" i="7"/>
  <c r="J743" i="7"/>
  <c r="J738" i="7"/>
  <c r="F734" i="7"/>
  <c r="H729" i="7"/>
  <c r="J724" i="7"/>
  <c r="J719" i="7"/>
  <c r="H715" i="7"/>
  <c r="H710" i="7"/>
  <c r="H705" i="7"/>
  <c r="F701" i="7"/>
  <c r="F696" i="7"/>
  <c r="H691" i="7"/>
  <c r="J686" i="7"/>
  <c r="F682" i="7"/>
  <c r="F678" i="7"/>
  <c r="J674" i="7"/>
  <c r="F671" i="7"/>
  <c r="H667" i="7"/>
  <c r="F664" i="7"/>
  <c r="H660" i="7"/>
  <c r="J656" i="7"/>
  <c r="H653" i="7"/>
  <c r="J649" i="7"/>
  <c r="F646" i="7"/>
  <c r="J642" i="7"/>
  <c r="F639" i="7"/>
  <c r="H635" i="7"/>
  <c r="F632" i="7"/>
  <c r="H628" i="7"/>
  <c r="J624" i="7"/>
  <c r="H621" i="7"/>
  <c r="J617" i="7"/>
  <c r="F614" i="7"/>
  <c r="J610" i="7"/>
  <c r="F607" i="7"/>
  <c r="H603" i="7"/>
  <c r="F600" i="7"/>
  <c r="H596" i="7"/>
  <c r="J592" i="7"/>
  <c r="H589" i="7"/>
  <c r="J585" i="7"/>
  <c r="F582" i="7"/>
  <c r="J578" i="7"/>
  <c r="F575" i="7"/>
  <c r="H571" i="7"/>
  <c r="F568" i="7"/>
  <c r="H564" i="7"/>
  <c r="J560" i="7"/>
  <c r="H557" i="7"/>
  <c r="J553" i="7"/>
  <c r="F550" i="7"/>
  <c r="J546" i="7"/>
  <c r="F543" i="7"/>
  <c r="H539" i="7"/>
  <c r="F536" i="7"/>
  <c r="H532" i="7"/>
  <c r="J528" i="7"/>
  <c r="H525" i="7"/>
  <c r="J521" i="7"/>
  <c r="F518" i="7"/>
  <c r="J514" i="7"/>
  <c r="F511" i="7"/>
  <c r="H508" i="7"/>
  <c r="F506" i="7"/>
  <c r="F504" i="7"/>
  <c r="H501" i="7"/>
  <c r="F499" i="7"/>
  <c r="J496" i="7"/>
  <c r="F494" i="7"/>
  <c r="F492" i="7"/>
  <c r="J489" i="7"/>
  <c r="F487" i="7"/>
  <c r="J484" i="7"/>
  <c r="J482" i="7"/>
  <c r="F480" i="7"/>
  <c r="J477" i="7"/>
  <c r="H475" i="7"/>
  <c r="J472" i="7"/>
  <c r="F471" i="7"/>
  <c r="H469" i="7"/>
  <c r="H467" i="7"/>
  <c r="J465" i="7"/>
  <c r="F464" i="7"/>
  <c r="F462" i="7"/>
  <c r="H460" i="7"/>
  <c r="J458" i="7"/>
  <c r="J456" i="7"/>
  <c r="F455" i="7"/>
  <c r="H453" i="7"/>
  <c r="H451" i="7"/>
  <c r="J449" i="7"/>
  <c r="F448" i="7"/>
  <c r="F446" i="7"/>
  <c r="H444" i="7"/>
  <c r="J442" i="7"/>
  <c r="J440" i="7"/>
  <c r="F439" i="7"/>
  <c r="H437" i="7"/>
  <c r="H435" i="7"/>
  <c r="J433" i="7"/>
  <c r="F432" i="7"/>
  <c r="H430" i="7"/>
  <c r="F429" i="7"/>
  <c r="J427" i="7"/>
  <c r="H426" i="7"/>
  <c r="F425" i="7"/>
  <c r="J423" i="7"/>
  <c r="H422" i="7"/>
  <c r="F421" i="7"/>
  <c r="J419" i="7"/>
  <c r="H418" i="7"/>
  <c r="F417" i="7"/>
  <c r="J415" i="7"/>
  <c r="H414" i="7"/>
  <c r="F413" i="7"/>
  <c r="J411" i="7"/>
  <c r="H410" i="7"/>
  <c r="F409" i="7"/>
  <c r="J407" i="7"/>
  <c r="H406" i="7"/>
  <c r="F405" i="7"/>
  <c r="J403" i="7"/>
  <c r="H402" i="7"/>
  <c r="F401" i="7"/>
  <c r="J399" i="7"/>
  <c r="H398" i="7"/>
  <c r="F397" i="7"/>
  <c r="J395" i="7"/>
  <c r="H394" i="7"/>
  <c r="F393" i="7"/>
  <c r="J391" i="7"/>
  <c r="H390" i="7"/>
  <c r="F389" i="7"/>
  <c r="J387" i="7"/>
  <c r="H386" i="7"/>
  <c r="F385" i="7"/>
  <c r="J383" i="7"/>
  <c r="H382" i="7"/>
  <c r="F381" i="7"/>
  <c r="J379" i="7"/>
  <c r="H378" i="7"/>
  <c r="F377" i="7"/>
  <c r="J375" i="7"/>
  <c r="H374" i="7"/>
  <c r="F373" i="7"/>
  <c r="J371" i="7"/>
  <c r="H370" i="7"/>
  <c r="F369" i="7"/>
  <c r="J367" i="7"/>
  <c r="H366" i="7"/>
  <c r="F365" i="7"/>
  <c r="J363" i="7"/>
  <c r="H362" i="7"/>
  <c r="F361" i="7"/>
  <c r="J359" i="7"/>
  <c r="H358" i="7"/>
  <c r="F357" i="7"/>
  <c r="J355" i="7"/>
  <c r="H354" i="7"/>
  <c r="F353" i="7"/>
  <c r="J351" i="7"/>
  <c r="H350" i="7"/>
  <c r="F349" i="7"/>
  <c r="J347" i="7"/>
  <c r="H346" i="7"/>
  <c r="F345" i="7"/>
  <c r="J343" i="7"/>
  <c r="H342" i="7"/>
  <c r="F341" i="7"/>
  <c r="J339" i="7"/>
  <c r="H338" i="7"/>
  <c r="F337" i="7"/>
  <c r="J335" i="7"/>
  <c r="H334" i="7"/>
  <c r="F333" i="7"/>
  <c r="J331" i="7"/>
  <c r="H330" i="7"/>
  <c r="F329" i="7"/>
  <c r="J327" i="7"/>
  <c r="H326" i="7"/>
  <c r="F325" i="7"/>
  <c r="J323" i="7"/>
  <c r="H322" i="7"/>
  <c r="F321" i="7"/>
  <c r="J319" i="7"/>
  <c r="H318" i="7"/>
  <c r="F317" i="7"/>
  <c r="J315" i="7"/>
  <c r="H314" i="7"/>
  <c r="F313" i="7"/>
  <c r="J311" i="7"/>
  <c r="H310" i="7"/>
  <c r="F309" i="7"/>
  <c r="J307" i="7"/>
  <c r="H306" i="7"/>
  <c r="F305" i="7"/>
  <c r="J303" i="7"/>
  <c r="H302" i="7"/>
  <c r="F301" i="7"/>
  <c r="J299" i="7"/>
  <c r="H298" i="7"/>
  <c r="F297" i="7"/>
  <c r="J295" i="7"/>
  <c r="H294" i="7"/>
  <c r="F293" i="7"/>
  <c r="J291" i="7"/>
  <c r="H290" i="7"/>
  <c r="F289" i="7"/>
  <c r="J287" i="7"/>
  <c r="H286" i="7"/>
  <c r="F285" i="7"/>
  <c r="J283" i="7"/>
  <c r="H282" i="7"/>
  <c r="F281" i="7"/>
  <c r="J279" i="7"/>
  <c r="H278" i="7"/>
  <c r="F277" i="7"/>
  <c r="J275" i="7"/>
  <c r="H274" i="7"/>
  <c r="F273" i="7"/>
  <c r="J271" i="7"/>
  <c r="H270" i="7"/>
  <c r="F269" i="7"/>
  <c r="J267" i="7"/>
  <c r="H266" i="7"/>
  <c r="F265" i="7"/>
  <c r="J263" i="7"/>
  <c r="H262" i="7"/>
  <c r="F261" i="7"/>
  <c r="J259" i="7"/>
  <c r="H258" i="7"/>
  <c r="F257" i="7"/>
  <c r="J255" i="7"/>
  <c r="H254" i="7"/>
  <c r="F253" i="7"/>
  <c r="J251" i="7"/>
  <c r="H250" i="7"/>
  <c r="F249" i="7"/>
  <c r="J247" i="7"/>
  <c r="H246" i="7"/>
  <c r="F245" i="7"/>
  <c r="J243" i="7"/>
  <c r="H242" i="7"/>
  <c r="F241" i="7"/>
  <c r="J239" i="7"/>
  <c r="H238" i="7"/>
  <c r="F237" i="7"/>
  <c r="J235" i="7"/>
  <c r="H234" i="7"/>
  <c r="F233" i="7"/>
  <c r="J231" i="7"/>
  <c r="H230" i="7"/>
  <c r="F229" i="7"/>
  <c r="J227" i="7"/>
  <c r="H226" i="7"/>
  <c r="F225" i="7"/>
  <c r="J223" i="7"/>
  <c r="H222" i="7"/>
  <c r="F221" i="7"/>
  <c r="J219" i="7"/>
  <c r="H218" i="7"/>
  <c r="F217" i="7"/>
  <c r="J215" i="7"/>
  <c r="H214" i="7"/>
  <c r="F213" i="7"/>
  <c r="J211" i="7"/>
  <c r="H210" i="7"/>
  <c r="F209" i="7"/>
  <c r="J207" i="7"/>
  <c r="H206" i="7"/>
  <c r="F205" i="7"/>
  <c r="J203" i="7"/>
  <c r="H202" i="7"/>
  <c r="F201" i="7"/>
  <c r="J199" i="7"/>
  <c r="H198" i="7"/>
  <c r="F197" i="7"/>
  <c r="J195" i="7"/>
  <c r="H194" i="7"/>
  <c r="F193" i="7"/>
  <c r="J191" i="7"/>
  <c r="H190" i="7"/>
  <c r="F189" i="7"/>
  <c r="J187" i="7"/>
  <c r="H186" i="7"/>
  <c r="F185" i="7"/>
  <c r="J183" i="7"/>
  <c r="H182" i="7"/>
  <c r="F181" i="7"/>
  <c r="J179" i="7"/>
  <c r="H178" i="7"/>
  <c r="F177" i="7"/>
  <c r="J175" i="7"/>
  <c r="H174" i="7"/>
  <c r="F173" i="7"/>
  <c r="J171" i="7"/>
  <c r="H170" i="7"/>
  <c r="F169" i="7"/>
  <c r="J167" i="7"/>
  <c r="H166" i="7"/>
  <c r="F165" i="7"/>
  <c r="J163" i="7"/>
  <c r="H162" i="7"/>
  <c r="F161" i="7"/>
  <c r="J159" i="7"/>
  <c r="H158" i="7"/>
  <c r="F157" i="7"/>
  <c r="J155" i="7"/>
  <c r="H154" i="7"/>
  <c r="F153" i="7"/>
  <c r="J151" i="7"/>
  <c r="H150" i="7"/>
  <c r="F149" i="7"/>
  <c r="J147" i="7"/>
  <c r="H146" i="7"/>
  <c r="F145" i="7"/>
  <c r="J143" i="7"/>
  <c r="H142" i="7"/>
  <c r="J931" i="7"/>
  <c r="F923" i="7"/>
  <c r="J913" i="7"/>
  <c r="H904" i="7"/>
  <c r="J894" i="7"/>
  <c r="H885" i="7"/>
  <c r="F876" i="7"/>
  <c r="F866" i="7"/>
  <c r="J856" i="7"/>
  <c r="H847" i="7"/>
  <c r="J837" i="7"/>
  <c r="H828" i="7"/>
  <c r="J820" i="7"/>
  <c r="H813" i="7"/>
  <c r="H806" i="7"/>
  <c r="H799" i="7"/>
  <c r="F792" i="7"/>
  <c r="F785" i="7"/>
  <c r="F778" i="7"/>
  <c r="J770" i="7"/>
  <c r="J763" i="7"/>
  <c r="J756" i="7"/>
  <c r="H751" i="7"/>
  <c r="H746" i="7"/>
  <c r="F742" i="7"/>
  <c r="F737" i="7"/>
  <c r="F732" i="7"/>
  <c r="J727" i="7"/>
  <c r="J722" i="7"/>
  <c r="F718" i="7"/>
  <c r="H713" i="7"/>
  <c r="J708" i="7"/>
  <c r="J703" i="7"/>
  <c r="H699" i="7"/>
  <c r="H694" i="7"/>
  <c r="H689" i="7"/>
  <c r="F685" i="7"/>
  <c r="H680" i="7"/>
  <c r="J676" i="7"/>
  <c r="H673" i="7"/>
  <c r="J669" i="7"/>
  <c r="F666" i="7"/>
  <c r="J662" i="7"/>
  <c r="F659" i="7"/>
  <c r="H655" i="7"/>
  <c r="F652" i="7"/>
  <c r="H648" i="7"/>
  <c r="J644" i="7"/>
  <c r="H641" i="7"/>
  <c r="J637" i="7"/>
  <c r="F634" i="7"/>
  <c r="J630" i="7"/>
  <c r="F627" i="7"/>
  <c r="H623" i="7"/>
  <c r="F620" i="7"/>
  <c r="H616" i="7"/>
  <c r="J612" i="7"/>
  <c r="H609" i="7"/>
  <c r="J605" i="7"/>
  <c r="F602" i="7"/>
  <c r="J598" i="7"/>
  <c r="F595" i="7"/>
  <c r="H591" i="7"/>
  <c r="F588" i="7"/>
  <c r="H584" i="7"/>
  <c r="J580" i="7"/>
  <c r="H577" i="7"/>
  <c r="J573" i="7"/>
  <c r="F570" i="7"/>
  <c r="J566" i="7"/>
  <c r="F563" i="7"/>
  <c r="H559" i="7"/>
  <c r="F556" i="7"/>
  <c r="H552" i="7"/>
  <c r="J548" i="7"/>
  <c r="H545" i="7"/>
  <c r="J541" i="7"/>
  <c r="F538" i="7"/>
  <c r="J534" i="7"/>
  <c r="F531" i="7"/>
  <c r="H527" i="7"/>
  <c r="F524" i="7"/>
  <c r="H520" i="7"/>
  <c r="J516" i="7"/>
  <c r="H513" i="7"/>
  <c r="F510" i="7"/>
  <c r="F508" i="7"/>
  <c r="J505" i="7"/>
  <c r="F503" i="7"/>
  <c r="J500" i="7"/>
  <c r="J498" i="7"/>
  <c r="F496" i="7"/>
  <c r="J493" i="7"/>
  <c r="H491" i="7"/>
  <c r="J488" i="7"/>
  <c r="J486" i="7"/>
  <c r="H484" i="7"/>
  <c r="J481" i="7"/>
  <c r="H479" i="7"/>
  <c r="H477" i="7"/>
  <c r="J474" i="7"/>
  <c r="H472" i="7"/>
  <c r="J470" i="7"/>
  <c r="J468" i="7"/>
  <c r="F467" i="7"/>
  <c r="H465" i="7"/>
  <c r="H463" i="7"/>
  <c r="J461" i="7"/>
  <c r="F460" i="7"/>
  <c r="F458" i="7"/>
  <c r="H456" i="7"/>
  <c r="J454" i="7"/>
  <c r="J452" i="7"/>
  <c r="F451" i="7"/>
  <c r="H449" i="7"/>
  <c r="J918" i="7"/>
  <c r="H899" i="7"/>
  <c r="H880" i="7"/>
  <c r="J861" i="7"/>
  <c r="J842" i="7"/>
  <c r="F824" i="7"/>
  <c r="F810" i="7"/>
  <c r="J795" i="7"/>
  <c r="H781" i="7"/>
  <c r="H767" i="7"/>
  <c r="H753" i="7"/>
  <c r="F744" i="7"/>
  <c r="J734" i="7"/>
  <c r="F725" i="7"/>
  <c r="J715" i="7"/>
  <c r="H706" i="7"/>
  <c r="J696" i="7"/>
  <c r="H687" i="7"/>
  <c r="J678" i="7"/>
  <c r="H671" i="7"/>
  <c r="H664" i="7"/>
  <c r="H657" i="7"/>
  <c r="F650" i="7"/>
  <c r="F643" i="7"/>
  <c r="F636" i="7"/>
  <c r="J628" i="7"/>
  <c r="J621" i="7"/>
  <c r="J614" i="7"/>
  <c r="H607" i="7"/>
  <c r="H600" i="7"/>
  <c r="H593" i="7"/>
  <c r="F586" i="7"/>
  <c r="F579" i="7"/>
  <c r="F572" i="7"/>
  <c r="J564" i="7"/>
  <c r="J557" i="7"/>
  <c r="J550" i="7"/>
  <c r="H543" i="7"/>
  <c r="H536" i="7"/>
  <c r="H529" i="7"/>
  <c r="F522" i="7"/>
  <c r="F515" i="7"/>
  <c r="H509" i="7"/>
  <c r="H504" i="7"/>
  <c r="H499" i="7"/>
  <c r="F495" i="7"/>
  <c r="F490" i="7"/>
  <c r="H485" i="7"/>
  <c r="J480" i="7"/>
  <c r="F476" i="7"/>
  <c r="H471" i="7"/>
  <c r="F468" i="7"/>
  <c r="H464" i="7"/>
  <c r="J460" i="7"/>
  <c r="H457" i="7"/>
  <c r="J453" i="7"/>
  <c r="F450" i="7"/>
  <c r="F447" i="7"/>
  <c r="J444" i="7"/>
  <c r="F442" i="7"/>
  <c r="F440" i="7"/>
  <c r="J437" i="7"/>
  <c r="F435" i="7"/>
  <c r="J432" i="7"/>
  <c r="J430" i="7"/>
  <c r="J428" i="7"/>
  <c r="F427" i="7"/>
  <c r="H425" i="7"/>
  <c r="H423" i="7"/>
  <c r="J421" i="7"/>
  <c r="F420" i="7"/>
  <c r="F418" i="7"/>
  <c r="H416" i="7"/>
  <c r="J414" i="7"/>
  <c r="J412" i="7"/>
  <c r="F411" i="7"/>
  <c r="H409" i="7"/>
  <c r="H407" i="7"/>
  <c r="J405" i="7"/>
  <c r="F404" i="7"/>
  <c r="F402" i="7"/>
  <c r="H400" i="7"/>
  <c r="J398" i="7"/>
  <c r="J396" i="7"/>
  <c r="F395" i="7"/>
  <c r="H393" i="7"/>
  <c r="H391" i="7"/>
  <c r="J389" i="7"/>
  <c r="F388" i="7"/>
  <c r="F386" i="7"/>
  <c r="H384" i="7"/>
  <c r="J382" i="7"/>
  <c r="J380" i="7"/>
  <c r="F379" i="7"/>
  <c r="H377" i="7"/>
  <c r="H375" i="7"/>
  <c r="J373" i="7"/>
  <c r="F372" i="7"/>
  <c r="F370" i="7"/>
  <c r="H368" i="7"/>
  <c r="J366" i="7"/>
  <c r="J364" i="7"/>
  <c r="F363" i="7"/>
  <c r="H361" i="7"/>
  <c r="H359" i="7"/>
  <c r="J357" i="7"/>
  <c r="F356" i="7"/>
  <c r="F354" i="7"/>
  <c r="H352" i="7"/>
  <c r="J350" i="7"/>
  <c r="J348" i="7"/>
  <c r="F347" i="7"/>
  <c r="H345" i="7"/>
  <c r="H343" i="7"/>
  <c r="J341" i="7"/>
  <c r="F340" i="7"/>
  <c r="H913" i="7"/>
  <c r="F894" i="7"/>
  <c r="F875" i="7"/>
  <c r="H856" i="7"/>
  <c r="H837" i="7"/>
  <c r="F820" i="7"/>
  <c r="F806" i="7"/>
  <c r="J791" i="7"/>
  <c r="H777" i="7"/>
  <c r="H763" i="7"/>
  <c r="J750" i="7"/>
  <c r="F741" i="7"/>
  <c r="J731" i="7"/>
  <c r="H722" i="7"/>
  <c r="J712" i="7"/>
  <c r="H703" i="7"/>
  <c r="F694" i="7"/>
  <c r="F684" i="7"/>
  <c r="H676" i="7"/>
  <c r="H669" i="7"/>
  <c r="F662" i="7"/>
  <c r="F655" i="7"/>
  <c r="F648" i="7"/>
  <c r="J640" i="7"/>
  <c r="J633" i="7"/>
  <c r="J626" i="7"/>
  <c r="H619" i="7"/>
  <c r="H612" i="7"/>
  <c r="H605" i="7"/>
  <c r="F598" i="7"/>
  <c r="F591" i="7"/>
  <c r="F584" i="7"/>
  <c r="J576" i="7"/>
  <c r="J569" i="7"/>
  <c r="J562" i="7"/>
  <c r="H555" i="7"/>
  <c r="H548" i="7"/>
  <c r="H541" i="7"/>
  <c r="F534" i="7"/>
  <c r="F527" i="7"/>
  <c r="F520" i="7"/>
  <c r="J512" i="7"/>
  <c r="H507" i="7"/>
  <c r="J502" i="7"/>
  <c r="J497" i="7"/>
  <c r="H493" i="7"/>
  <c r="H488" i="7"/>
  <c r="H483" i="7"/>
  <c r="F479" i="7"/>
  <c r="F474" i="7"/>
  <c r="F470" i="7"/>
  <c r="J466" i="7"/>
  <c r="F463" i="7"/>
  <c r="H459" i="7"/>
  <c r="F456" i="7"/>
  <c r="H452" i="7"/>
  <c r="J448" i="7"/>
  <c r="J446" i="7"/>
  <c r="F444" i="7"/>
  <c r="J441" i="7"/>
  <c r="H439" i="7"/>
  <c r="J436" i="7"/>
  <c r="J434" i="7"/>
  <c r="H432" i="7"/>
  <c r="F430" i="7"/>
  <c r="H428" i="7"/>
  <c r="J426" i="7"/>
  <c r="J424" i="7"/>
  <c r="F423" i="7"/>
  <c r="H421" i="7"/>
  <c r="H419" i="7"/>
  <c r="J417" i="7"/>
  <c r="F416" i="7"/>
  <c r="F414" i="7"/>
  <c r="H412" i="7"/>
  <c r="J410" i="7"/>
  <c r="J408" i="7"/>
  <c r="F407" i="7"/>
  <c r="H405" i="7"/>
  <c r="H403" i="7"/>
  <c r="J401" i="7"/>
  <c r="F400" i="7"/>
  <c r="F398" i="7"/>
  <c r="H396" i="7"/>
  <c r="J394" i="7"/>
  <c r="J392" i="7"/>
  <c r="F391" i="7"/>
  <c r="H389" i="7"/>
  <c r="H387" i="7"/>
  <c r="J385" i="7"/>
  <c r="F384" i="7"/>
  <c r="F382" i="7"/>
  <c r="H380" i="7"/>
  <c r="J378" i="7"/>
  <c r="J376" i="7"/>
  <c r="F375" i="7"/>
  <c r="H373" i="7"/>
  <c r="H371" i="7"/>
  <c r="J369" i="7"/>
  <c r="F368" i="7"/>
  <c r="F366" i="7"/>
  <c r="H364" i="7"/>
  <c r="J362" i="7"/>
  <c r="J360" i="7"/>
  <c r="F359" i="7"/>
  <c r="H357" i="7"/>
  <c r="H355" i="7"/>
  <c r="J353" i="7"/>
  <c r="F352" i="7"/>
  <c r="F350" i="7"/>
  <c r="H348" i="7"/>
  <c r="J346" i="7"/>
  <c r="J344" i="7"/>
  <c r="F343" i="7"/>
  <c r="H341" i="7"/>
  <c r="H339" i="7"/>
  <c r="J337" i="7"/>
  <c r="F336" i="7"/>
  <c r="F334" i="7"/>
  <c r="H332" i="7"/>
  <c r="J330" i="7"/>
  <c r="J328" i="7"/>
  <c r="F327" i="7"/>
  <c r="H325" i="7"/>
  <c r="H323" i="7"/>
  <c r="J908" i="7"/>
  <c r="F890" i="7"/>
  <c r="F871" i="7"/>
  <c r="F852" i="7"/>
  <c r="H833" i="7"/>
  <c r="F817" i="7"/>
  <c r="J802" i="7"/>
  <c r="J788" i="7"/>
  <c r="H774" i="7"/>
  <c r="F760" i="7"/>
  <c r="F749" i="7"/>
  <c r="H739" i="7"/>
  <c r="F730" i="7"/>
  <c r="J720" i="7"/>
  <c r="J710" i="7"/>
  <c r="H701" i="7"/>
  <c r="F692" i="7"/>
  <c r="H682" i="7"/>
  <c r="F675" i="7"/>
  <c r="F668" i="7"/>
  <c r="J660" i="7"/>
  <c r="J653" i="7"/>
  <c r="J646" i="7"/>
  <c r="H639" i="7"/>
  <c r="H632" i="7"/>
  <c r="H625" i="7"/>
  <c r="F618" i="7"/>
  <c r="F611" i="7"/>
  <c r="F604" i="7"/>
  <c r="J596" i="7"/>
  <c r="J589" i="7"/>
  <c r="J582" i="7"/>
  <c r="H575" i="7"/>
  <c r="H568" i="7"/>
  <c r="H561" i="7"/>
  <c r="F554" i="7"/>
  <c r="F547" i="7"/>
  <c r="F540" i="7"/>
  <c r="J532" i="7"/>
  <c r="J525" i="7"/>
  <c r="J518" i="7"/>
  <c r="H511" i="7"/>
  <c r="J506" i="7"/>
  <c r="F502" i="7"/>
  <c r="H497" i="7"/>
  <c r="H492" i="7"/>
  <c r="F488" i="7"/>
  <c r="F483" i="7"/>
  <c r="F478" i="7"/>
  <c r="J473" i="7"/>
  <c r="J469" i="7"/>
  <c r="F466" i="7"/>
  <c r="J462" i="7"/>
  <c r="F459" i="7"/>
  <c r="H455" i="7"/>
  <c r="F452" i="7"/>
  <c r="H448" i="7"/>
  <c r="J445" i="7"/>
  <c r="H443" i="7"/>
  <c r="H441" i="7"/>
  <c r="J438" i="7"/>
  <c r="H436" i="7"/>
  <c r="F434" i="7"/>
  <c r="H431" i="7"/>
  <c r="J429" i="7"/>
  <c r="F428" i="7"/>
  <c r="F426" i="7"/>
  <c r="H424" i="7"/>
  <c r="J422" i="7"/>
  <c r="J420" i="7"/>
  <c r="F419" i="7"/>
  <c r="H417" i="7"/>
  <c r="H415" i="7"/>
  <c r="J413" i="7"/>
  <c r="F412" i="7"/>
  <c r="F410" i="7"/>
  <c r="H408" i="7"/>
  <c r="J406" i="7"/>
  <c r="J404" i="7"/>
  <c r="F403" i="7"/>
  <c r="H401" i="7"/>
  <c r="H399" i="7"/>
  <c r="J397" i="7"/>
  <c r="F396" i="7"/>
  <c r="F394" i="7"/>
  <c r="H903" i="7"/>
  <c r="F828" i="7"/>
  <c r="H770" i="7"/>
  <c r="J726" i="7"/>
  <c r="F689" i="7"/>
  <c r="J658" i="7"/>
  <c r="F630" i="7"/>
  <c r="J601" i="7"/>
  <c r="H573" i="7"/>
  <c r="J544" i="7"/>
  <c r="H516" i="7"/>
  <c r="H495" i="7"/>
  <c r="H476" i="7"/>
  <c r="H461" i="7"/>
  <c r="H447" i="7"/>
  <c r="F438" i="7"/>
  <c r="H429" i="7"/>
  <c r="F422" i="7"/>
  <c r="F415" i="7"/>
  <c r="F408" i="7"/>
  <c r="J400" i="7"/>
  <c r="J393" i="7"/>
  <c r="F390" i="7"/>
  <c r="J386" i="7"/>
  <c r="F383" i="7"/>
  <c r="H379" i="7"/>
  <c r="F376" i="7"/>
  <c r="H372" i="7"/>
  <c r="J368" i="7"/>
  <c r="H365" i="7"/>
  <c r="J361" i="7"/>
  <c r="F358" i="7"/>
  <c r="J354" i="7"/>
  <c r="F351" i="7"/>
  <c r="H347" i="7"/>
  <c r="F344" i="7"/>
  <c r="H340" i="7"/>
  <c r="H337" i="7"/>
  <c r="F335" i="7"/>
  <c r="J332" i="7"/>
  <c r="F330" i="7"/>
  <c r="F328" i="7"/>
  <c r="J325" i="7"/>
  <c r="F323" i="7"/>
  <c r="H321" i="7"/>
  <c r="H319" i="7"/>
  <c r="J317" i="7"/>
  <c r="F316" i="7"/>
  <c r="F314" i="7"/>
  <c r="H312" i="7"/>
  <c r="J310" i="7"/>
  <c r="J308" i="7"/>
  <c r="F307" i="7"/>
  <c r="H305" i="7"/>
  <c r="H303" i="7"/>
  <c r="J301" i="7"/>
  <c r="F300" i="7"/>
  <c r="F298" i="7"/>
  <c r="H296" i="7"/>
  <c r="J294" i="7"/>
  <c r="J292" i="7"/>
  <c r="F291" i="7"/>
  <c r="H289" i="7"/>
  <c r="H287" i="7"/>
  <c r="J285" i="7"/>
  <c r="F284" i="7"/>
  <c r="F282" i="7"/>
  <c r="H280" i="7"/>
  <c r="J278" i="7"/>
  <c r="J276" i="7"/>
  <c r="F275" i="7"/>
  <c r="H273" i="7"/>
  <c r="H271" i="7"/>
  <c r="J269" i="7"/>
  <c r="F268" i="7"/>
  <c r="F266" i="7"/>
  <c r="H264" i="7"/>
  <c r="J262" i="7"/>
  <c r="J260" i="7"/>
  <c r="F259" i="7"/>
  <c r="H257" i="7"/>
  <c r="H255" i="7"/>
  <c r="J253" i="7"/>
  <c r="F252" i="7"/>
  <c r="F250" i="7"/>
  <c r="H248" i="7"/>
  <c r="J246" i="7"/>
  <c r="J244" i="7"/>
  <c r="F243" i="7"/>
  <c r="H241" i="7"/>
  <c r="H239" i="7"/>
  <c r="J237" i="7"/>
  <c r="F236" i="7"/>
  <c r="F234" i="7"/>
  <c r="H232" i="7"/>
  <c r="J230" i="7"/>
  <c r="J228" i="7"/>
  <c r="F227" i="7"/>
  <c r="H225" i="7"/>
  <c r="H223" i="7"/>
  <c r="J221" i="7"/>
  <c r="F220" i="7"/>
  <c r="F218" i="7"/>
  <c r="H216" i="7"/>
  <c r="J214" i="7"/>
  <c r="J212" i="7"/>
  <c r="F211" i="7"/>
  <c r="H209" i="7"/>
  <c r="H207" i="7"/>
  <c r="J205" i="7"/>
  <c r="F204" i="7"/>
  <c r="F202" i="7"/>
  <c r="H200" i="7"/>
  <c r="J198" i="7"/>
  <c r="J196" i="7"/>
  <c r="F195" i="7"/>
  <c r="H193" i="7"/>
  <c r="H191" i="7"/>
  <c r="J189" i="7"/>
  <c r="F188" i="7"/>
  <c r="F186" i="7"/>
  <c r="H184" i="7"/>
  <c r="J182" i="7"/>
  <c r="J180" i="7"/>
  <c r="F179" i="7"/>
  <c r="H177" i="7"/>
  <c r="H175" i="7"/>
  <c r="J173" i="7"/>
  <c r="F172" i="7"/>
  <c r="F170" i="7"/>
  <c r="H168" i="7"/>
  <c r="J166" i="7"/>
  <c r="J164" i="7"/>
  <c r="F163" i="7"/>
  <c r="H161" i="7"/>
  <c r="H159" i="7"/>
  <c r="J157" i="7"/>
  <c r="F156" i="7"/>
  <c r="F154" i="7"/>
  <c r="H152" i="7"/>
  <c r="J150" i="7"/>
  <c r="J148" i="7"/>
  <c r="F147" i="7"/>
  <c r="H145" i="7"/>
  <c r="H143" i="7"/>
  <c r="J141" i="7"/>
  <c r="H140" i="7"/>
  <c r="F139" i="7"/>
  <c r="J137" i="7"/>
  <c r="H136" i="7"/>
  <c r="F135" i="7"/>
  <c r="J133" i="7"/>
  <c r="H132" i="7"/>
  <c r="F131" i="7"/>
  <c r="J129" i="7"/>
  <c r="H128" i="7"/>
  <c r="F127" i="7"/>
  <c r="J125" i="7"/>
  <c r="H124" i="7"/>
  <c r="F123" i="7"/>
  <c r="J121" i="7"/>
  <c r="H120" i="7"/>
  <c r="F119" i="7"/>
  <c r="J117" i="7"/>
  <c r="H116" i="7"/>
  <c r="F115" i="7"/>
  <c r="J113" i="7"/>
  <c r="H112" i="7"/>
  <c r="F111" i="7"/>
  <c r="J109" i="7"/>
  <c r="H108" i="7"/>
  <c r="F107" i="7"/>
  <c r="J105" i="7"/>
  <c r="H104" i="7"/>
  <c r="F103" i="7"/>
  <c r="J101" i="7"/>
  <c r="H100" i="7"/>
  <c r="F99" i="7"/>
  <c r="J97" i="7"/>
  <c r="H96" i="7"/>
  <c r="F95" i="7"/>
  <c r="J93" i="7"/>
  <c r="H92" i="7"/>
  <c r="F91" i="7"/>
  <c r="J89" i="7"/>
  <c r="H88" i="7"/>
  <c r="F87" i="7"/>
  <c r="J85" i="7"/>
  <c r="H84" i="7"/>
  <c r="F83" i="7"/>
  <c r="J81" i="7"/>
  <c r="H80" i="7"/>
  <c r="F79" i="7"/>
  <c r="J77" i="7"/>
  <c r="H76" i="7"/>
  <c r="F75" i="7"/>
  <c r="J73" i="7"/>
  <c r="H72" i="7"/>
  <c r="F71" i="7"/>
  <c r="J69" i="7"/>
  <c r="H68" i="7"/>
  <c r="F67" i="7"/>
  <c r="J65" i="7"/>
  <c r="H64" i="7"/>
  <c r="F63" i="7"/>
  <c r="J61" i="7"/>
  <c r="H60" i="7"/>
  <c r="F59" i="7"/>
  <c r="J57" i="7"/>
  <c r="H56" i="7"/>
  <c r="F55" i="7"/>
  <c r="J53" i="7"/>
  <c r="H52" i="7"/>
  <c r="F51" i="7"/>
  <c r="J49" i="7"/>
  <c r="H48" i="7"/>
  <c r="F47" i="7"/>
  <c r="J45" i="7"/>
  <c r="H44" i="7"/>
  <c r="F43" i="7"/>
  <c r="J41" i="7"/>
  <c r="H40" i="7"/>
  <c r="F39" i="7"/>
  <c r="J37" i="7"/>
  <c r="H36" i="7"/>
  <c r="F35" i="7"/>
  <c r="J33" i="7"/>
  <c r="H32" i="7"/>
  <c r="F31" i="7"/>
  <c r="J29" i="7"/>
  <c r="H28" i="7"/>
  <c r="F27" i="7"/>
  <c r="J25" i="7"/>
  <c r="H24" i="7"/>
  <c r="F23" i="7"/>
  <c r="J21" i="7"/>
  <c r="H20" i="7"/>
  <c r="F19" i="7"/>
  <c r="J17" i="7"/>
  <c r="H16" i="7"/>
  <c r="F15" i="7"/>
  <c r="J13" i="7"/>
  <c r="H12" i="7"/>
  <c r="F11" i="7"/>
  <c r="J9" i="7"/>
  <c r="H8" i="7"/>
  <c r="F7" i="7"/>
  <c r="J5" i="7"/>
  <c r="H4" i="7"/>
  <c r="F3" i="7"/>
  <c r="J22" i="7"/>
  <c r="F20" i="7"/>
  <c r="H17" i="7"/>
  <c r="F16" i="7"/>
  <c r="H13" i="7"/>
  <c r="F12" i="7"/>
  <c r="H9" i="7"/>
  <c r="F8" i="7"/>
  <c r="H5" i="7"/>
  <c r="J865" i="7"/>
  <c r="J798" i="7"/>
  <c r="F746" i="7"/>
  <c r="F708" i="7"/>
  <c r="J672" i="7"/>
  <c r="H644" i="7"/>
  <c r="H587" i="7"/>
  <c r="F559" i="7"/>
  <c r="J504" i="7"/>
  <c r="F486" i="7"/>
  <c r="F454" i="7"/>
  <c r="H433" i="7"/>
  <c r="J425" i="7"/>
  <c r="H411" i="7"/>
  <c r="H397" i="7"/>
  <c r="F392" i="7"/>
  <c r="J384" i="7"/>
  <c r="H381" i="7"/>
  <c r="F374" i="7"/>
  <c r="F367" i="7"/>
  <c r="F360" i="7"/>
  <c r="H356" i="7"/>
  <c r="H349" i="7"/>
  <c r="J345" i="7"/>
  <c r="J338" i="7"/>
  <c r="J333" i="7"/>
  <c r="H331" i="7"/>
  <c r="J326" i="7"/>
  <c r="F322" i="7"/>
  <c r="H320" i="7"/>
  <c r="J316" i="7"/>
  <c r="H313" i="7"/>
  <c r="J309" i="7"/>
  <c r="F306" i="7"/>
  <c r="J302" i="7"/>
  <c r="F299" i="7"/>
  <c r="H295" i="7"/>
  <c r="F292" i="7"/>
  <c r="H288" i="7"/>
  <c r="J286" i="7"/>
  <c r="F283" i="7"/>
  <c r="H281" i="7"/>
  <c r="J277" i="7"/>
  <c r="F274" i="7"/>
  <c r="H272" i="7"/>
  <c r="J268" i="7"/>
  <c r="F267" i="7"/>
  <c r="H263" i="7"/>
  <c r="F260" i="7"/>
  <c r="H256" i="7"/>
  <c r="J252" i="7"/>
  <c r="H249" i="7"/>
  <c r="J245" i="7"/>
  <c r="F242" i="7"/>
  <c r="J238" i="7"/>
  <c r="H233" i="7"/>
  <c r="J229" i="7"/>
  <c r="F226" i="7"/>
  <c r="J222" i="7"/>
  <c r="F219" i="7"/>
  <c r="H215" i="7"/>
  <c r="F212" i="7"/>
  <c r="H208" i="7"/>
  <c r="J204" i="7"/>
  <c r="H201" i="7"/>
  <c r="F196" i="7"/>
  <c r="H192" i="7"/>
  <c r="J188" i="7"/>
  <c r="H185" i="7"/>
  <c r="J181" i="7"/>
  <c r="F178" i="7"/>
  <c r="J174" i="7"/>
  <c r="J172" i="7"/>
  <c r="H169" i="7"/>
  <c r="J165" i="7"/>
  <c r="F162" i="7"/>
  <c r="J158" i="7"/>
  <c r="F155" i="7"/>
  <c r="J149" i="7"/>
  <c r="F146" i="7"/>
  <c r="J142" i="7"/>
  <c r="J139" i="7"/>
  <c r="F137" i="7"/>
  <c r="H134" i="7"/>
  <c r="J131" i="7"/>
  <c r="F129" i="7"/>
  <c r="H126" i="7"/>
  <c r="J123" i="7"/>
  <c r="F121" i="7"/>
  <c r="H118" i="7"/>
  <c r="J115" i="7"/>
  <c r="F113" i="7"/>
  <c r="H110" i="7"/>
  <c r="J107" i="7"/>
  <c r="F105" i="7"/>
  <c r="H102" i="7"/>
  <c r="J99" i="7"/>
  <c r="F97" i="7"/>
  <c r="H94" i="7"/>
  <c r="J91" i="7"/>
  <c r="F89" i="7"/>
  <c r="H86" i="7"/>
  <c r="J83" i="7"/>
  <c r="F81" i="7"/>
  <c r="H78" i="7"/>
  <c r="J75" i="7"/>
  <c r="F73" i="7"/>
  <c r="H70" i="7"/>
  <c r="J67" i="7"/>
  <c r="F65" i="7"/>
  <c r="H62" i="7"/>
  <c r="J59" i="7"/>
  <c r="F57" i="7"/>
  <c r="H54" i="7"/>
  <c r="J51" i="7"/>
  <c r="F49" i="7"/>
  <c r="H46" i="7"/>
  <c r="J884" i="7"/>
  <c r="F813" i="7"/>
  <c r="F756" i="7"/>
  <c r="H717" i="7"/>
  <c r="F680" i="7"/>
  <c r="H651" i="7"/>
  <c r="F623" i="7"/>
  <c r="J594" i="7"/>
  <c r="F566" i="7"/>
  <c r="J537" i="7"/>
  <c r="J509" i="7"/>
  <c r="J490" i="7"/>
  <c r="F472" i="7"/>
  <c r="J457" i="7"/>
  <c r="H445" i="7"/>
  <c r="F436" i="7"/>
  <c r="H427" i="7"/>
  <c r="H420" i="7"/>
  <c r="H413" i="7"/>
  <c r="F406" i="7"/>
  <c r="F399" i="7"/>
  <c r="H392" i="7"/>
  <c r="J388" i="7"/>
  <c r="H385" i="7"/>
  <c r="J381" i="7"/>
  <c r="F378" i="7"/>
  <c r="J374" i="7"/>
  <c r="F371" i="7"/>
  <c r="H367" i="7"/>
  <c r="F364" i="7"/>
  <c r="H360" i="7"/>
  <c r="J356" i="7"/>
  <c r="H353" i="7"/>
  <c r="J349" i="7"/>
  <c r="F346" i="7"/>
  <c r="J342" i="7"/>
  <c r="F339" i="7"/>
  <c r="J336" i="7"/>
  <c r="J334" i="7"/>
  <c r="F332" i="7"/>
  <c r="J329" i="7"/>
  <c r="H327" i="7"/>
  <c r="J324" i="7"/>
  <c r="J322" i="7"/>
  <c r="J320" i="7"/>
  <c r="F319" i="7"/>
  <c r="H317" i="7"/>
  <c r="H315" i="7"/>
  <c r="J313" i="7"/>
  <c r="F312" i="7"/>
  <c r="F310" i="7"/>
  <c r="H308" i="7"/>
  <c r="J306" i="7"/>
  <c r="J304" i="7"/>
  <c r="F303" i="7"/>
  <c r="H301" i="7"/>
  <c r="H299" i="7"/>
  <c r="J297" i="7"/>
  <c r="F296" i="7"/>
  <c r="F294" i="7"/>
  <c r="H292" i="7"/>
  <c r="J290" i="7"/>
  <c r="J288" i="7"/>
  <c r="F287" i="7"/>
  <c r="H285" i="7"/>
  <c r="H283" i="7"/>
  <c r="J281" i="7"/>
  <c r="F280" i="7"/>
  <c r="F278" i="7"/>
  <c r="H276" i="7"/>
  <c r="J274" i="7"/>
  <c r="J272" i="7"/>
  <c r="F271" i="7"/>
  <c r="H269" i="7"/>
  <c r="H267" i="7"/>
  <c r="J265" i="7"/>
  <c r="F264" i="7"/>
  <c r="F262" i="7"/>
  <c r="H260" i="7"/>
  <c r="J258" i="7"/>
  <c r="J256" i="7"/>
  <c r="F255" i="7"/>
  <c r="H253" i="7"/>
  <c r="H251" i="7"/>
  <c r="J249" i="7"/>
  <c r="F248" i="7"/>
  <c r="F246" i="7"/>
  <c r="H244" i="7"/>
  <c r="J242" i="7"/>
  <c r="J240" i="7"/>
  <c r="F239" i="7"/>
  <c r="H237" i="7"/>
  <c r="H235" i="7"/>
  <c r="J233" i="7"/>
  <c r="F232" i="7"/>
  <c r="F230" i="7"/>
  <c r="H228" i="7"/>
  <c r="J226" i="7"/>
  <c r="J224" i="7"/>
  <c r="F223" i="7"/>
  <c r="H221" i="7"/>
  <c r="H219" i="7"/>
  <c r="J217" i="7"/>
  <c r="F216" i="7"/>
  <c r="F214" i="7"/>
  <c r="H212" i="7"/>
  <c r="J210" i="7"/>
  <c r="J208" i="7"/>
  <c r="F207" i="7"/>
  <c r="H205" i="7"/>
  <c r="H203" i="7"/>
  <c r="J201" i="7"/>
  <c r="F200" i="7"/>
  <c r="F198" i="7"/>
  <c r="H196" i="7"/>
  <c r="J194" i="7"/>
  <c r="J192" i="7"/>
  <c r="F191" i="7"/>
  <c r="H189" i="7"/>
  <c r="H187" i="7"/>
  <c r="J185" i="7"/>
  <c r="F184" i="7"/>
  <c r="F182" i="7"/>
  <c r="H180" i="7"/>
  <c r="J178" i="7"/>
  <c r="J176" i="7"/>
  <c r="F175" i="7"/>
  <c r="H173" i="7"/>
  <c r="H171" i="7"/>
  <c r="J169" i="7"/>
  <c r="F168" i="7"/>
  <c r="F166" i="7"/>
  <c r="H164" i="7"/>
  <c r="J162" i="7"/>
  <c r="J160" i="7"/>
  <c r="F159" i="7"/>
  <c r="H157" i="7"/>
  <c r="H155" i="7"/>
  <c r="J153" i="7"/>
  <c r="F152" i="7"/>
  <c r="F150" i="7"/>
  <c r="H148" i="7"/>
  <c r="J146" i="7"/>
  <c r="J144" i="7"/>
  <c r="F143" i="7"/>
  <c r="H141" i="7"/>
  <c r="F140" i="7"/>
  <c r="J138" i="7"/>
  <c r="H137" i="7"/>
  <c r="F136" i="7"/>
  <c r="J134" i="7"/>
  <c r="H133" i="7"/>
  <c r="F132" i="7"/>
  <c r="J130" i="7"/>
  <c r="H129" i="7"/>
  <c r="F128" i="7"/>
  <c r="J126" i="7"/>
  <c r="H125" i="7"/>
  <c r="F124" i="7"/>
  <c r="J122" i="7"/>
  <c r="H121" i="7"/>
  <c r="F120" i="7"/>
  <c r="J118" i="7"/>
  <c r="H117" i="7"/>
  <c r="F116" i="7"/>
  <c r="J114" i="7"/>
  <c r="H113" i="7"/>
  <c r="F112" i="7"/>
  <c r="J110" i="7"/>
  <c r="H109" i="7"/>
  <c r="F108" i="7"/>
  <c r="J106" i="7"/>
  <c r="H105" i="7"/>
  <c r="F104" i="7"/>
  <c r="J102" i="7"/>
  <c r="H101" i="7"/>
  <c r="F100" i="7"/>
  <c r="J98" i="7"/>
  <c r="H97" i="7"/>
  <c r="F96" i="7"/>
  <c r="J94" i="7"/>
  <c r="H93" i="7"/>
  <c r="F92" i="7"/>
  <c r="J90" i="7"/>
  <c r="H89" i="7"/>
  <c r="F88" i="7"/>
  <c r="J86" i="7"/>
  <c r="H85" i="7"/>
  <c r="F84" i="7"/>
  <c r="J82" i="7"/>
  <c r="H81" i="7"/>
  <c r="F80" i="7"/>
  <c r="J78" i="7"/>
  <c r="H77" i="7"/>
  <c r="F76" i="7"/>
  <c r="J74" i="7"/>
  <c r="H73" i="7"/>
  <c r="F72" i="7"/>
  <c r="J70" i="7"/>
  <c r="H69" i="7"/>
  <c r="F68" i="7"/>
  <c r="J66" i="7"/>
  <c r="H65" i="7"/>
  <c r="F64" i="7"/>
  <c r="J62" i="7"/>
  <c r="H61" i="7"/>
  <c r="F60" i="7"/>
  <c r="J58" i="7"/>
  <c r="H57" i="7"/>
  <c r="F56" i="7"/>
  <c r="J54" i="7"/>
  <c r="H53" i="7"/>
  <c r="F52" i="7"/>
  <c r="J50" i="7"/>
  <c r="H49" i="7"/>
  <c r="F48" i="7"/>
  <c r="J46" i="7"/>
  <c r="H45" i="7"/>
  <c r="F44" i="7"/>
  <c r="J42" i="7"/>
  <c r="H41" i="7"/>
  <c r="F40" i="7"/>
  <c r="J38" i="7"/>
  <c r="H37" i="7"/>
  <c r="F36" i="7"/>
  <c r="J34" i="7"/>
  <c r="H33" i="7"/>
  <c r="F32" i="7"/>
  <c r="J30" i="7"/>
  <c r="H29" i="7"/>
  <c r="F28" i="7"/>
  <c r="J26" i="7"/>
  <c r="H25" i="7"/>
  <c r="F24" i="7"/>
  <c r="H21" i="7"/>
  <c r="J18" i="7"/>
  <c r="J14" i="7"/>
  <c r="J10" i="7"/>
  <c r="J6" i="7"/>
  <c r="F4" i="7"/>
  <c r="F616" i="7"/>
  <c r="J530" i="7"/>
  <c r="H468" i="7"/>
  <c r="F443" i="7"/>
  <c r="J418" i="7"/>
  <c r="H404" i="7"/>
  <c r="H388" i="7"/>
  <c r="J377" i="7"/>
  <c r="J370" i="7"/>
  <c r="H363" i="7"/>
  <c r="J352" i="7"/>
  <c r="F342" i="7"/>
  <c r="H336" i="7"/>
  <c r="H329" i="7"/>
  <c r="H324" i="7"/>
  <c r="J318" i="7"/>
  <c r="F315" i="7"/>
  <c r="H311" i="7"/>
  <c r="F308" i="7"/>
  <c r="H304" i="7"/>
  <c r="J300" i="7"/>
  <c r="H297" i="7"/>
  <c r="J293" i="7"/>
  <c r="F290" i="7"/>
  <c r="J284" i="7"/>
  <c r="H279" i="7"/>
  <c r="F276" i="7"/>
  <c r="J270" i="7"/>
  <c r="H265" i="7"/>
  <c r="J261" i="7"/>
  <c r="F258" i="7"/>
  <c r="J254" i="7"/>
  <c r="F251" i="7"/>
  <c r="H247" i="7"/>
  <c r="F244" i="7"/>
  <c r="H240" i="7"/>
  <c r="J236" i="7"/>
  <c r="F235" i="7"/>
  <c r="H231" i="7"/>
  <c r="F228" i="7"/>
  <c r="H224" i="7"/>
  <c r="J220" i="7"/>
  <c r="H217" i="7"/>
  <c r="J213" i="7"/>
  <c r="F210" i="7"/>
  <c r="J206" i="7"/>
  <c r="F203" i="7"/>
  <c r="H199" i="7"/>
  <c r="J197" i="7"/>
  <c r="F194" i="7"/>
  <c r="J190" i="7"/>
  <c r="F187" i="7"/>
  <c r="H183" i="7"/>
  <c r="F180" i="7"/>
  <c r="H176" i="7"/>
  <c r="F171" i="7"/>
  <c r="H167" i="7"/>
  <c r="F164" i="7"/>
  <c r="H160" i="7"/>
  <c r="J156" i="7"/>
  <c r="H153" i="7"/>
  <c r="H151" i="7"/>
  <c r="F148" i="7"/>
  <c r="H144" i="7"/>
  <c r="F141" i="7"/>
  <c r="H138" i="7"/>
  <c r="J135" i="7"/>
  <c r="F133" i="7"/>
  <c r="H130" i="7"/>
  <c r="J127" i="7"/>
  <c r="F125" i="7"/>
  <c r="H122" i="7"/>
  <c r="J119" i="7"/>
  <c r="F117" i="7"/>
  <c r="H114" i="7"/>
  <c r="J111" i="7"/>
  <c r="F109" i="7"/>
  <c r="H106" i="7"/>
  <c r="J103" i="7"/>
  <c r="F101" i="7"/>
  <c r="H98" i="7"/>
  <c r="J95" i="7"/>
  <c r="F93" i="7"/>
  <c r="H90" i="7"/>
  <c r="J87" i="7"/>
  <c r="F85" i="7"/>
  <c r="H82" i="7"/>
  <c r="J79" i="7"/>
  <c r="F77" i="7"/>
  <c r="H74" i="7"/>
  <c r="J71" i="7"/>
  <c r="F69" i="7"/>
  <c r="H66" i="7"/>
  <c r="J63" i="7"/>
  <c r="F61" i="7"/>
  <c r="H58" i="7"/>
  <c r="J55" i="7"/>
  <c r="F53" i="7"/>
  <c r="H50" i="7"/>
  <c r="J47" i="7"/>
  <c r="F45" i="7"/>
  <c r="J3" i="7"/>
  <c r="F9" i="7"/>
  <c r="J11" i="7"/>
  <c r="F17" i="7"/>
  <c r="J19" i="7"/>
  <c r="F25" i="7"/>
  <c r="J27" i="7"/>
  <c r="F33" i="7"/>
  <c r="J35" i="7"/>
  <c r="F41" i="7"/>
  <c r="J43" i="7"/>
  <c r="F54" i="7"/>
  <c r="H59" i="7"/>
  <c r="F70" i="7"/>
  <c r="H75" i="7"/>
  <c r="F86" i="7"/>
  <c r="H91" i="7"/>
  <c r="F102" i="7"/>
  <c r="H107" i="7"/>
  <c r="F118" i="7"/>
  <c r="H123" i="7"/>
  <c r="F134" i="7"/>
  <c r="H139" i="7"/>
  <c r="J145" i="7"/>
  <c r="F160" i="7"/>
  <c r="F167" i="7"/>
  <c r="H181" i="7"/>
  <c r="H188" i="7"/>
  <c r="J202" i="7"/>
  <c r="J209" i="7"/>
  <c r="F224" i="7"/>
  <c r="F231" i="7"/>
  <c r="H245" i="7"/>
  <c r="H259" i="7"/>
  <c r="J273" i="7"/>
  <c r="F288" i="7"/>
  <c r="F295" i="7"/>
  <c r="H309" i="7"/>
  <c r="F324" i="7"/>
  <c r="H333" i="7"/>
  <c r="H344" i="7"/>
  <c r="J358" i="7"/>
  <c r="J372" i="7"/>
  <c r="F387" i="7"/>
  <c r="J409" i="7"/>
  <c r="H440" i="7"/>
  <c r="H500" i="7"/>
  <c r="J736" i="7"/>
  <c r="J4" i="7"/>
  <c r="H7" i="7"/>
  <c r="F10" i="7"/>
  <c r="J12" i="7"/>
  <c r="H15" i="7"/>
  <c r="F18" i="7"/>
  <c r="J20" i="7"/>
  <c r="H23" i="7"/>
  <c r="F26" i="7"/>
  <c r="J28" i="7"/>
  <c r="H31" i="7"/>
  <c r="F34" i="7"/>
  <c r="J36" i="7"/>
  <c r="H39" i="7"/>
  <c r="F42" i="7"/>
  <c r="J44" i="7"/>
  <c r="F50" i="7"/>
  <c r="H55" i="7"/>
  <c r="J60" i="7"/>
  <c r="F66" i="7"/>
  <c r="H71" i="7"/>
  <c r="J76" i="7"/>
  <c r="F82" i="7"/>
  <c r="H87" i="7"/>
  <c r="J92" i="7"/>
  <c r="F98" i="7"/>
  <c r="H103" i="7"/>
  <c r="J108" i="7"/>
  <c r="F114" i="7"/>
  <c r="H119" i="7"/>
  <c r="J124" i="7"/>
  <c r="F130" i="7"/>
  <c r="H135" i="7"/>
  <c r="J140" i="7"/>
  <c r="H147" i="7"/>
  <c r="J154" i="7"/>
  <c r="J161" i="7"/>
  <c r="J168" i="7"/>
  <c r="F176" i="7"/>
  <c r="F183" i="7"/>
  <c r="F190" i="7"/>
  <c r="H197" i="7"/>
  <c r="H204" i="7"/>
  <c r="H211" i="7"/>
  <c r="J218" i="7"/>
  <c r="J225" i="7"/>
  <c r="J232" i="7"/>
  <c r="F240" i="7"/>
  <c r="F247" i="7"/>
  <c r="F254" i="7"/>
  <c r="H261" i="7"/>
  <c r="H268" i="7"/>
  <c r="H275" i="7"/>
  <c r="J282" i="7"/>
  <c r="J289" i="7"/>
  <c r="J296" i="7"/>
  <c r="F304" i="7"/>
  <c r="F311" i="7"/>
  <c r="F318" i="7"/>
  <c r="F326" i="7"/>
  <c r="H335" i="7"/>
  <c r="F348" i="7"/>
  <c r="F362" i="7"/>
  <c r="H376" i="7"/>
  <c r="J390" i="7"/>
  <c r="J416" i="7"/>
  <c r="J450" i="7"/>
  <c r="H523" i="7"/>
  <c r="H637" i="7"/>
  <c r="J784" i="7"/>
  <c r="H698" i="7"/>
  <c r="J922" i="7"/>
  <c r="H6" i="7"/>
  <c r="H14" i="7"/>
  <c r="H22" i="7"/>
  <c r="H30" i="7"/>
  <c r="H38" i="7"/>
  <c r="J48" i="7"/>
  <c r="J64" i="7"/>
  <c r="J80" i="7"/>
  <c r="J96" i="7"/>
  <c r="J112" i="7"/>
  <c r="J128" i="7"/>
  <c r="J152" i="7"/>
  <c r="F174" i="7"/>
  <c r="H195" i="7"/>
  <c r="J216" i="7"/>
  <c r="F238" i="7"/>
  <c r="H252" i="7"/>
  <c r="J266" i="7"/>
  <c r="J280" i="7"/>
  <c r="F302" i="7"/>
  <c r="H316" i="7"/>
  <c r="J608" i="7"/>
  <c r="F5" i="7"/>
  <c r="J7" i="7"/>
  <c r="H10" i="7"/>
  <c r="F13" i="7"/>
  <c r="J15" i="7"/>
  <c r="H18" i="7"/>
  <c r="F21" i="7"/>
  <c r="J23" i="7"/>
  <c r="H26" i="7"/>
  <c r="F29" i="7"/>
  <c r="J31" i="7"/>
  <c r="H34" i="7"/>
  <c r="F37" i="7"/>
  <c r="J39" i="7"/>
  <c r="H42" i="7"/>
  <c r="F46" i="7"/>
  <c r="H51" i="7"/>
  <c r="J56" i="7"/>
  <c r="F62" i="7"/>
  <c r="H67" i="7"/>
  <c r="J72" i="7"/>
  <c r="F78" i="7"/>
  <c r="H83" i="7"/>
  <c r="J88" i="7"/>
  <c r="F94" i="7"/>
  <c r="H99" i="7"/>
  <c r="J104" i="7"/>
  <c r="F110" i="7"/>
  <c r="H115" i="7"/>
  <c r="J120" i="7"/>
  <c r="F126" i="7"/>
  <c r="H131" i="7"/>
  <c r="J136" i="7"/>
  <c r="F142" i="7"/>
  <c r="H149" i="7"/>
  <c r="H156" i="7"/>
  <c r="H163" i="7"/>
  <c r="J170" i="7"/>
  <c r="J177" i="7"/>
  <c r="J184" i="7"/>
  <c r="F192" i="7"/>
  <c r="F199" i="7"/>
  <c r="F206" i="7"/>
  <c r="H213" i="7"/>
  <c r="H220" i="7"/>
  <c r="H227" i="7"/>
  <c r="J234" i="7"/>
  <c r="J241" i="7"/>
  <c r="J248" i="7"/>
  <c r="F256" i="7"/>
  <c r="F263" i="7"/>
  <c r="F270" i="7"/>
  <c r="H277" i="7"/>
  <c r="H284" i="7"/>
  <c r="H291" i="7"/>
  <c r="J298" i="7"/>
  <c r="J305" i="7"/>
  <c r="J312" i="7"/>
  <c r="F320" i="7"/>
  <c r="H328" i="7"/>
  <c r="F338" i="7"/>
  <c r="H351" i="7"/>
  <c r="J365" i="7"/>
  <c r="F380" i="7"/>
  <c r="H395" i="7"/>
  <c r="F424" i="7"/>
  <c r="J464" i="7"/>
  <c r="F552" i="7"/>
  <c r="J665" i="7"/>
  <c r="J846" i="7"/>
  <c r="H46" i="6"/>
  <c r="F46" i="6"/>
  <c r="H41" i="6"/>
  <c r="F41" i="6"/>
  <c r="J939" i="7"/>
  <c r="J934" i="7"/>
  <c r="H939" i="7"/>
  <c r="H935" i="7"/>
  <c r="F913" i="7"/>
  <c r="H914" i="7"/>
  <c r="F939" i="7"/>
  <c r="F885" i="7"/>
  <c r="H902" i="7"/>
  <c r="J923" i="7"/>
  <c r="J903" i="7"/>
  <c r="F925" i="7"/>
  <c r="J844" i="7"/>
  <c r="F883" i="7"/>
  <c r="J920" i="7"/>
  <c r="F764" i="7"/>
  <c r="H778" i="7"/>
  <c r="J792" i="7"/>
  <c r="J806" i="7"/>
  <c r="F821" i="7"/>
  <c r="J838" i="7"/>
  <c r="H857" i="7"/>
  <c r="H876" i="7"/>
  <c r="H895" i="7"/>
  <c r="F914" i="7"/>
  <c r="F433" i="7"/>
  <c r="J443" i="7"/>
  <c r="H454" i="7"/>
  <c r="F465" i="7"/>
  <c r="J475" i="7"/>
  <c r="H486" i="7"/>
  <c r="F497" i="7"/>
  <c r="J507" i="7"/>
  <c r="H518" i="7"/>
  <c r="F529" i="7"/>
  <c r="J539" i="7"/>
  <c r="H550" i="7"/>
  <c r="F561" i="7"/>
  <c r="J571" i="7"/>
  <c r="H582" i="7"/>
  <c r="F593" i="7"/>
  <c r="J603" i="7"/>
  <c r="H614" i="7"/>
  <c r="F625" i="7"/>
  <c r="J635" i="7"/>
  <c r="H646" i="7"/>
  <c r="F657" i="7"/>
  <c r="J667" i="7"/>
  <c r="H678" i="7"/>
  <c r="J691" i="7"/>
  <c r="F706" i="7"/>
  <c r="F720" i="7"/>
  <c r="H734" i="7"/>
  <c r="J748" i="7"/>
  <c r="J762" i="7"/>
  <c r="F777" i="7"/>
  <c r="H791" i="7"/>
  <c r="H805" i="7"/>
  <c r="J819" i="7"/>
  <c r="J836" i="7"/>
  <c r="H855" i="7"/>
  <c r="J874" i="7"/>
  <c r="J893" i="7"/>
  <c r="H912" i="7"/>
  <c r="J681" i="7"/>
  <c r="H692" i="7"/>
  <c r="F703" i="7"/>
  <c r="J713" i="7"/>
  <c r="H724" i="7"/>
  <c r="F735" i="7"/>
  <c r="J745" i="7"/>
  <c r="H756" i="7"/>
  <c r="F767" i="7"/>
  <c r="J777" i="7"/>
  <c r="H788" i="7"/>
  <c r="F799" i="7"/>
  <c r="J809" i="7"/>
  <c r="H820" i="7"/>
  <c r="J832" i="7"/>
  <c r="F847" i="7"/>
  <c r="H861" i="7"/>
  <c r="H875" i="7"/>
  <c r="J889" i="7"/>
  <c r="F904" i="7"/>
  <c r="F918" i="7"/>
  <c r="J929" i="7"/>
  <c r="H830" i="7"/>
  <c r="F841" i="7"/>
  <c r="J851" i="7"/>
  <c r="H862" i="7"/>
  <c r="F873" i="7"/>
  <c r="J883" i="7"/>
  <c r="H894" i="7"/>
  <c r="F905" i="7"/>
  <c r="J915" i="7"/>
  <c r="F930" i="7"/>
  <c r="H931" i="7"/>
  <c r="J854" i="7"/>
  <c r="H892" i="7"/>
  <c r="F929" i="7"/>
  <c r="J767" i="7"/>
  <c r="F782" i="7"/>
  <c r="F796" i="7"/>
  <c r="H810" i="7"/>
  <c r="J824" i="7"/>
  <c r="F843" i="7"/>
  <c r="F862" i="7"/>
  <c r="H881" i="7"/>
  <c r="F900" i="7"/>
  <c r="F919" i="7"/>
  <c r="J435" i="7"/>
  <c r="H446" i="7"/>
  <c r="F457" i="7"/>
  <c r="J467" i="7"/>
  <c r="H478" i="7"/>
  <c r="F489" i="7"/>
  <c r="J499" i="7"/>
  <c r="H510" i="7"/>
  <c r="F521" i="7"/>
  <c r="J531" i="7"/>
  <c r="H542" i="7"/>
  <c r="F553" i="7"/>
  <c r="J563" i="7"/>
  <c r="H574" i="7"/>
  <c r="F585" i="7"/>
  <c r="J595" i="7"/>
  <c r="H606" i="7"/>
  <c r="F617" i="7"/>
  <c r="J627" i="7"/>
  <c r="H638" i="7"/>
  <c r="F649" i="7"/>
  <c r="J659" i="7"/>
  <c r="H670" i="7"/>
  <c r="F681" i="7"/>
  <c r="H695" i="7"/>
  <c r="H709" i="7"/>
  <c r="J723" i="7"/>
  <c r="F738" i="7"/>
  <c r="F752" i="7"/>
  <c r="H766" i="7"/>
  <c r="J780" i="7"/>
  <c r="J794" i="7"/>
  <c r="F809" i="7"/>
  <c r="H823" i="7"/>
  <c r="H841" i="7"/>
  <c r="H860" i="7"/>
  <c r="H879" i="7"/>
  <c r="F898" i="7"/>
  <c r="H917" i="7"/>
  <c r="H684" i="7"/>
  <c r="F695" i="7"/>
  <c r="J705" i="7"/>
  <c r="H716" i="7"/>
  <c r="F727" i="7"/>
  <c r="J737" i="7"/>
  <c r="H748" i="7"/>
  <c r="F759" i="7"/>
  <c r="J769" i="7"/>
  <c r="H780" i="7"/>
  <c r="F791" i="7"/>
  <c r="J801" i="7"/>
  <c r="H812" i="7"/>
  <c r="F823" i="7"/>
  <c r="H836" i="7"/>
  <c r="J850" i="7"/>
  <c r="J864" i="7"/>
  <c r="F879" i="7"/>
  <c r="H893" i="7"/>
  <c r="H907" i="7"/>
  <c r="J921" i="7"/>
  <c r="H932" i="7"/>
  <c r="F833" i="7"/>
  <c r="J843" i="7"/>
  <c r="H854" i="7"/>
  <c r="F865" i="7"/>
  <c r="J875" i="7"/>
  <c r="H886" i="7"/>
  <c r="F897" i="7"/>
  <c r="J907" i="7"/>
  <c r="H918" i="7"/>
  <c r="J932" i="7"/>
  <c r="H897" i="7"/>
  <c r="H755" i="7"/>
  <c r="H769" i="7"/>
  <c r="J783" i="7"/>
  <c r="F798" i="7"/>
  <c r="F812" i="7"/>
  <c r="J826" i="7"/>
  <c r="J845" i="7"/>
  <c r="H864" i="7"/>
  <c r="H883" i="7"/>
  <c r="J902" i="7"/>
  <c r="H921" i="7"/>
  <c r="F437" i="7"/>
  <c r="J447" i="7"/>
  <c r="H458" i="7"/>
  <c r="F469" i="7"/>
  <c r="J479" i="7"/>
  <c r="H490" i="7"/>
  <c r="F501" i="7"/>
  <c r="J511" i="7"/>
  <c r="H522" i="7"/>
  <c r="F533" i="7"/>
  <c r="J543" i="7"/>
  <c r="H554" i="7"/>
  <c r="F565" i="7"/>
  <c r="J575" i="7"/>
  <c r="H586" i="7"/>
  <c r="F597" i="7"/>
  <c r="J607" i="7"/>
  <c r="H618" i="7"/>
  <c r="F629" i="7"/>
  <c r="J639" i="7"/>
  <c r="H650" i="7"/>
  <c r="F661" i="7"/>
  <c r="J671" i="7"/>
  <c r="J682" i="7"/>
  <c r="F697" i="7"/>
  <c r="H711" i="7"/>
  <c r="H725" i="7"/>
  <c r="J739" i="7"/>
  <c r="F754" i="7"/>
  <c r="F768" i="7"/>
  <c r="H782" i="7"/>
  <c r="J796" i="7"/>
  <c r="J810" i="7"/>
  <c r="F825" i="7"/>
  <c r="F844" i="7"/>
  <c r="J862" i="7"/>
  <c r="J881" i="7"/>
  <c r="J900" i="7"/>
  <c r="H919" i="7"/>
  <c r="J685" i="7"/>
  <c r="H696" i="7"/>
  <c r="F707" i="7"/>
  <c r="J717" i="7"/>
  <c r="H728" i="7"/>
  <c r="F739" i="7"/>
  <c r="J749" i="7"/>
  <c r="H760" i="7"/>
  <c r="F771" i="7"/>
  <c r="J781" i="7"/>
  <c r="H792" i="7"/>
  <c r="F803" i="7"/>
  <c r="J813" i="7"/>
  <c r="H824" i="7"/>
  <c r="F838" i="7"/>
  <c r="H852" i="7"/>
  <c r="J866" i="7"/>
  <c r="J880" i="7"/>
  <c r="F895" i="7"/>
  <c r="H909" i="7"/>
  <c r="H923" i="7"/>
  <c r="J933" i="7"/>
  <c r="H834" i="7"/>
  <c r="F845" i="7"/>
  <c r="J855" i="7"/>
  <c r="H866" i="7"/>
  <c r="F877" i="7"/>
  <c r="J887" i="7"/>
  <c r="H898" i="7"/>
  <c r="F909" i="7"/>
  <c r="J919" i="7"/>
  <c r="F934" i="7"/>
  <c r="F921" i="7"/>
  <c r="H922" i="7"/>
  <c r="F431" i="7"/>
  <c r="J314" i="7"/>
  <c r="J257" i="7"/>
  <c r="J200" i="7"/>
  <c r="F144" i="7"/>
  <c r="J100" i="7"/>
  <c r="F58" i="7"/>
  <c r="F30" i="7"/>
  <c r="J8" i="7"/>
  <c r="H293" i="7"/>
  <c r="F286" i="7"/>
  <c r="J340" i="7"/>
  <c r="J402" i="7"/>
  <c r="H307" i="7"/>
  <c r="J250" i="7"/>
  <c r="J193" i="7"/>
  <c r="F138" i="7"/>
  <c r="H95" i="7"/>
  <c r="J52" i="7"/>
  <c r="H27" i="7"/>
  <c r="F6" i="7"/>
  <c r="H369" i="7"/>
  <c r="H229" i="7"/>
  <c r="F122" i="7"/>
  <c r="F279" i="7"/>
  <c r="J116" i="7"/>
  <c r="F74" i="7"/>
  <c r="F38" i="7"/>
  <c r="H383" i="7"/>
  <c r="H300" i="7"/>
  <c r="H243" i="7"/>
  <c r="J186" i="7"/>
  <c r="J132" i="7"/>
  <c r="F90" i="7"/>
  <c r="H47" i="7"/>
  <c r="J24" i="7"/>
  <c r="H3" i="7"/>
  <c r="H179" i="7"/>
  <c r="F22" i="7"/>
  <c r="F355" i="7"/>
  <c r="F222" i="7"/>
  <c r="H165" i="7"/>
  <c r="J16" i="7"/>
  <c r="H580" i="7"/>
  <c r="F331" i="7"/>
  <c r="F272" i="7"/>
  <c r="F215" i="7"/>
  <c r="F158" i="7"/>
  <c r="H111" i="7"/>
  <c r="J68" i="7"/>
  <c r="H35" i="7"/>
  <c r="F14" i="7"/>
  <c r="H127" i="7"/>
  <c r="J84" i="7"/>
  <c r="H481" i="7"/>
  <c r="J321" i="7"/>
  <c r="J264" i="7"/>
  <c r="F208" i="7"/>
  <c r="F151" i="7"/>
  <c r="F106" i="7"/>
  <c r="H63" i="7"/>
  <c r="J32" i="7"/>
  <c r="H11" i="7"/>
  <c r="H236" i="7"/>
  <c r="H43" i="7"/>
  <c r="H172" i="7"/>
  <c r="H79" i="7"/>
  <c r="J40" i="7"/>
  <c r="H19" i="7"/>
  <c r="G331" i="6"/>
  <c r="H87" i="6"/>
  <c r="F87" i="6"/>
  <c r="F936" i="7"/>
  <c r="J936" i="7"/>
  <c r="J926" i="7"/>
  <c r="J940" i="7"/>
  <c r="H936" i="7"/>
  <c r="H926" i="7"/>
  <c r="H940" i="7"/>
  <c r="I941" i="7"/>
  <c r="F926" i="7"/>
  <c r="F940" i="7"/>
  <c r="F276" i="6"/>
  <c r="H5" i="6"/>
  <c r="H6" i="6"/>
  <c r="H8" i="6"/>
  <c r="H9" i="6"/>
  <c r="H11" i="6"/>
  <c r="H12" i="6"/>
  <c r="H13" i="6"/>
  <c r="H15" i="6"/>
  <c r="H16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8" i="6"/>
  <c r="H39" i="6"/>
  <c r="H42" i="6"/>
  <c r="H43" i="6"/>
  <c r="H44" i="6"/>
  <c r="H45" i="6"/>
  <c r="H47" i="6"/>
  <c r="H48" i="6"/>
  <c r="H49" i="6"/>
  <c r="H50" i="6"/>
  <c r="H51" i="6"/>
  <c r="H52" i="6"/>
  <c r="H53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8" i="6"/>
  <c r="H90" i="6"/>
  <c r="H91" i="6"/>
  <c r="H92" i="6"/>
  <c r="H93" i="6"/>
  <c r="H94" i="6"/>
  <c r="H95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2" i="6"/>
  <c r="H223" i="6"/>
  <c r="H224" i="6"/>
  <c r="H225" i="6"/>
  <c r="H226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2" i="6"/>
  <c r="H273" i="6"/>
  <c r="H275" i="6"/>
  <c r="H276" i="6"/>
  <c r="H277" i="6"/>
  <c r="H278" i="6"/>
  <c r="H279" i="6"/>
  <c r="H280" i="6"/>
  <c r="H281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4" i="6"/>
  <c r="F5" i="6"/>
  <c r="F6" i="6"/>
  <c r="F8" i="6"/>
  <c r="F9" i="6"/>
  <c r="F11" i="6"/>
  <c r="F12" i="6"/>
  <c r="F13" i="6"/>
  <c r="F15" i="6"/>
  <c r="F16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8" i="6"/>
  <c r="F39" i="6"/>
  <c r="F42" i="6"/>
  <c r="F43" i="6"/>
  <c r="F44" i="6"/>
  <c r="F45" i="6"/>
  <c r="F47" i="6"/>
  <c r="F48" i="6"/>
  <c r="F49" i="6"/>
  <c r="F50" i="6"/>
  <c r="F51" i="6"/>
  <c r="F52" i="6"/>
  <c r="F53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8" i="6"/>
  <c r="F90" i="6"/>
  <c r="F91" i="6"/>
  <c r="F92" i="6"/>
  <c r="F93" i="6"/>
  <c r="F94" i="6"/>
  <c r="F95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2" i="6"/>
  <c r="F223" i="6"/>
  <c r="F224" i="6"/>
  <c r="F225" i="6"/>
  <c r="F226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2" i="6"/>
  <c r="F273" i="6"/>
  <c r="F275" i="6"/>
  <c r="F277" i="6"/>
  <c r="F278" i="6"/>
  <c r="F279" i="6"/>
  <c r="F280" i="6"/>
  <c r="F281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4" i="6"/>
  <c r="J942" i="7"/>
  <c r="H331" i="6"/>
  <c r="F331" i="6"/>
</calcChain>
</file>

<file path=xl/comments1.xml><?xml version="1.0" encoding="utf-8"?>
<comments xmlns="http://schemas.openxmlformats.org/spreadsheetml/2006/main">
  <authors>
    <author>Katarina Peršić</author>
  </authors>
  <commentList>
    <comment ref="A554" authorId="0" shapeId="0">
      <text>
        <r>
          <rPr>
            <b/>
            <sz val="12"/>
            <color indexed="81"/>
            <rFont val="Tahoma"/>
            <family val="2"/>
            <charset val="238"/>
          </rPr>
          <t>Katarina Peršić:</t>
        </r>
        <r>
          <rPr>
            <sz val="12"/>
            <color indexed="81"/>
            <rFont val="Tahoma"/>
            <family val="2"/>
            <charset val="238"/>
          </rPr>
          <t xml:space="preserve">
ASSA ABLOY D.O.O. PODRUŽNICA METALIND BJELOVAR</t>
        </r>
      </text>
    </comment>
    <comment ref="A665" authorId="0" shapeId="0">
      <text>
        <r>
          <rPr>
            <b/>
            <sz val="9"/>
            <color indexed="81"/>
            <rFont val="Tahoma"/>
            <family val="2"/>
            <charset val="238"/>
          </rPr>
          <t>Katarina Peršić:</t>
        </r>
        <r>
          <rPr>
            <sz val="9"/>
            <color indexed="81"/>
            <rFont val="Tahoma"/>
            <family val="2"/>
            <charset val="238"/>
          </rPr>
          <t xml:space="preserve">
tečajna razlika VK55/90 14.527,09 kn</t>
        </r>
      </text>
    </comment>
    <comment ref="A684" authorId="0" shapeId="0">
      <text>
        <r>
          <rPr>
            <b/>
            <sz val="9"/>
            <color indexed="81"/>
            <rFont val="Tahoma"/>
            <family val="2"/>
            <charset val="238"/>
          </rPr>
          <t>Katarina Peršić:</t>
        </r>
        <r>
          <rPr>
            <sz val="9"/>
            <color indexed="81"/>
            <rFont val="Tahoma"/>
            <family val="2"/>
            <charset val="238"/>
          </rPr>
          <t xml:space="preserve">
tečajna razlika VK55/93,94</t>
        </r>
      </text>
    </comment>
    <comment ref="A697" authorId="0" shapeId="0">
      <text>
        <r>
          <rPr>
            <b/>
            <sz val="9"/>
            <color indexed="81"/>
            <rFont val="Tahoma"/>
            <family val="2"/>
            <charset val="238"/>
          </rPr>
          <t>Katarina Peršić: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sz val="12"/>
            <color indexed="81"/>
            <rFont val="Tahoma"/>
            <family val="2"/>
            <charset val="238"/>
          </rPr>
          <t>tečajna razlika vk55/90</t>
        </r>
      </text>
    </comment>
    <comment ref="A743" authorId="0" shapeId="0">
      <text>
        <r>
          <rPr>
            <b/>
            <sz val="12"/>
            <color indexed="81"/>
            <rFont val="Tahoma"/>
            <family val="2"/>
            <charset val="238"/>
          </rPr>
          <t>Katarina Peršić:</t>
        </r>
        <r>
          <rPr>
            <sz val="12"/>
            <color indexed="81"/>
            <rFont val="Tahoma"/>
            <family val="2"/>
            <charset val="238"/>
          </rPr>
          <t xml:space="preserve">
PROVJERITI!!!! OIB OD FIZIČKE OSOBE PERO HRKAČ</t>
        </r>
      </text>
    </comment>
    <comment ref="A748" authorId="0" shapeId="0">
      <text>
        <r>
          <rPr>
            <b/>
            <sz val="12"/>
            <color indexed="81"/>
            <rFont val="Tahoma"/>
            <family val="2"/>
            <charset val="238"/>
          </rPr>
          <t>Katarina Peršić:</t>
        </r>
        <r>
          <rPr>
            <sz val="12"/>
            <color indexed="81"/>
            <rFont val="Tahoma"/>
            <family val="2"/>
            <charset val="238"/>
          </rPr>
          <t xml:space="preserve">
KONOS CONSTRUCTION D.O.O. ZAGREB</t>
        </r>
      </text>
    </comment>
  </commentList>
</comments>
</file>

<file path=xl/comments2.xml><?xml version="1.0" encoding="utf-8"?>
<comments xmlns="http://schemas.openxmlformats.org/spreadsheetml/2006/main">
  <authors>
    <author>Katarina Peršić</author>
  </authors>
  <commentList>
    <comment ref="A200" authorId="0" shapeId="0">
      <text>
        <r>
          <rPr>
            <b/>
            <sz val="12"/>
            <color indexed="81"/>
            <rFont val="Tahoma"/>
            <family val="2"/>
            <charset val="238"/>
          </rPr>
          <t>Katarina Peršić:</t>
        </r>
        <r>
          <rPr>
            <sz val="12"/>
            <color indexed="81"/>
            <rFont val="Tahoma"/>
            <family val="2"/>
            <charset val="238"/>
          </rPr>
          <t xml:space="preserve">
ASSA ABLOY D.O.O. PODRUŽNICA METALIND BJELOVAR</t>
        </r>
      </text>
    </comment>
  </commentList>
</comments>
</file>

<file path=xl/sharedStrings.xml><?xml version="1.0" encoding="utf-8"?>
<sst xmlns="http://schemas.openxmlformats.org/spreadsheetml/2006/main" count="3866" uniqueCount="2825">
  <si>
    <t>RBR</t>
  </si>
  <si>
    <t>OIB / 2019</t>
  </si>
  <si>
    <t>NAZIV VJEROVNIKA / 2019</t>
  </si>
  <si>
    <t>ADRESA / SJEDIŠTE</t>
  </si>
  <si>
    <t>% UDIO</t>
  </si>
  <si>
    <t>61164731799</t>
  </si>
  <si>
    <t>A.D.F. d.o.o. PULA u stečaju (ranije A.D.F. d.o.o. PULA)</t>
  </si>
  <si>
    <t>VALSALINE 33, 52100 PULA</t>
  </si>
  <si>
    <t>A.D.G. TRADE d.o.o. BISAG</t>
  </si>
  <si>
    <t>14930913644</t>
  </si>
  <si>
    <t>BISAG 49, BREZNICA, 42220 NOVI MAROF</t>
  </si>
  <si>
    <t>27576610420</t>
  </si>
  <si>
    <t xml:space="preserve">A.T.L. D.O.O. </t>
  </si>
  <si>
    <t>KALDIR 65, 2424 MOTOVUN</t>
  </si>
  <si>
    <t>07545451198</t>
  </si>
  <si>
    <t>A-ANTICUS d.o.o.</t>
  </si>
  <si>
    <t>ŠTEFANOVEČKA 10, 10000 ZAGREB</t>
  </si>
  <si>
    <t>23785987867</t>
  </si>
  <si>
    <t>ABECEDAR PREVODITELJSKI URED, R. Kovačić</t>
  </si>
  <si>
    <t>LJUDEVITA GAJA 42, 42209 SRAČINEC</t>
  </si>
  <si>
    <t>36691798082</t>
  </si>
  <si>
    <t>AC „KOLAK“ vl. Martina Kolak  (ranije: AC "KOLAK" vl. Velimir Kolak, OIB: 91086647253)</t>
  </si>
  <si>
    <t>VATROSLAVA LISINSKOG 15, 42230 LUDBREG</t>
  </si>
  <si>
    <t>45745585189</t>
  </si>
  <si>
    <t xml:space="preserve">AC JESENOVIĆ d.o.o. </t>
  </si>
  <si>
    <t>OBRTNIČKA ULICA 3, 40000 ČAKOVEC</t>
  </si>
  <si>
    <t>25074288719</t>
  </si>
  <si>
    <t xml:space="preserve">ACO GRAĐEVINSKI ELEMENTI d.o.o. </t>
  </si>
  <si>
    <t>SAVSKA CESTA 103 A, 10360 SESVETE</t>
  </si>
  <si>
    <t>06389649812</t>
  </si>
  <si>
    <t xml:space="preserve">AD SISTEMI d.o.o. </t>
  </si>
  <si>
    <t>PRIMORSKA 20, 42000 VARAŽDIN</t>
  </si>
  <si>
    <t>03004159051</t>
  </si>
  <si>
    <t>ADRIA OIL d.o.o.</t>
  </si>
  <si>
    <t>GRAD KASTAV,SPINČIĆI 38, 51215 KASTAV</t>
  </si>
  <si>
    <t>29615199749</t>
  </si>
  <si>
    <t>ADRIACINK D.D.</t>
  </si>
  <si>
    <t>STINICE 12, 21000 SPLIT</t>
  </si>
  <si>
    <t>03040465340</t>
  </si>
  <si>
    <t>ADRIACINK TRANSPORT d.o.o</t>
  </si>
  <si>
    <t>STINICE 42 A, 21000 SPLIT</t>
  </si>
  <si>
    <t>81815339098</t>
  </si>
  <si>
    <t>ADRIANA PRIJEVOZ u stečaju (ranije: ADRIANA PRIJEVOZ d.o.o.)</t>
  </si>
  <si>
    <t>LJUDEVITA POSAVSKOG 43, 10360 SESVETE</t>
  </si>
  <si>
    <t>64139962107</t>
  </si>
  <si>
    <t>ADRIAS GRADITELJSTVO d.o.o. u stečaju (ranije: ADRIAS GRADITELJSTVO d.o.o.)</t>
  </si>
  <si>
    <t>VINODOLSKA 20, 51260 CRIKVENICA</t>
  </si>
  <si>
    <t>5030008503073</t>
  </si>
  <si>
    <t>ADVOKAT VLADIMIR DANAILOV</t>
  </si>
  <si>
    <t>UL.RAJKO ZINZIFOV 32, 1000 SKOPJE, MAKEDONIJA</t>
  </si>
  <si>
    <t>42051943772</t>
  </si>
  <si>
    <t xml:space="preserve">AE-INVEST d.o.o. </t>
  </si>
  <si>
    <t>ZAGREBAČKA 65/f, LJUBEŠĆICA, 42220 NOVI MAROF</t>
  </si>
  <si>
    <t>64811851682</t>
  </si>
  <si>
    <t xml:space="preserve">AEKS d.o.o. </t>
  </si>
  <si>
    <t>OMLADINSKA 45, 10310 IVANIĆ GRAD</t>
  </si>
  <si>
    <t>06219431693</t>
  </si>
  <si>
    <t xml:space="preserve">AEROTEH d.o.o. </t>
  </si>
  <si>
    <t>ANDRIJE ŽAJE 10, 10000 ZAGREB</t>
  </si>
  <si>
    <t>86027415864</t>
  </si>
  <si>
    <t>SUPERNOVA VARAŽDIN d.o.o (ranije:  Afirmacija centar d.o.o. Zagreb)</t>
  </si>
  <si>
    <t>AVENIJA VEĆESLAVA HOLJEVCA 62, 10000 ZAGREB</t>
  </si>
  <si>
    <t>07435417708</t>
  </si>
  <si>
    <t>AGENCIJA ZA OPREMU POD TLAKOM D.O.O</t>
  </si>
  <si>
    <t>ULICA KNEZA BRANIMIRA 22, 10000 ZAGREB</t>
  </si>
  <si>
    <t>55950998039</t>
  </si>
  <si>
    <t>AGROSTIL PROMET d.o.o. u stečaju (ranije: AGROSTIL PROMET d.o.o. )</t>
  </si>
  <si>
    <t>SOBLINEČKA CESTA 51, SOBLINEC, 10360 SESVETE</t>
  </si>
  <si>
    <t>103859991</t>
  </si>
  <si>
    <t>AKCIONARSKO DRUŠTVO  ŽELJEZNICE SRBIJE</t>
  </si>
  <si>
    <t>NEMANJINA 6 , 11000 BEOGRAD, SRBIJA</t>
  </si>
  <si>
    <t>71848777976</t>
  </si>
  <si>
    <t>AKOS D.O.O.</t>
  </si>
  <si>
    <t>D. RAKOVCA 3, 42000 VARAŽDIN</t>
  </si>
  <si>
    <t>68640627854</t>
  </si>
  <si>
    <t>AKRIPOL ZAGREB d.o.o.</t>
  </si>
  <si>
    <t>RESSELOVA 2-4, 10000 ZAGREB</t>
  </si>
  <si>
    <t>67539151613</t>
  </si>
  <si>
    <t>AKRO-VISINSKI RADOVI d.o.o. u stečaju (ranije: AKRO-VISINSKI RADOVI d.o.o.)</t>
  </si>
  <si>
    <t>MALI VRH 183,VARAŽDIN BREG, 42204 TURČIN</t>
  </si>
  <si>
    <t>95833920862</t>
  </si>
  <si>
    <t>AKSUM fasada i krov d.o.o.</t>
  </si>
  <si>
    <t>LJ. POSAVSKOG 29, 10360 SESVETE</t>
  </si>
  <si>
    <t>43392136378</t>
  </si>
  <si>
    <t>ALAS SEGET d.o.o.</t>
  </si>
  <si>
    <t>HRVATSKE NEOVISNOSTI 3, 21000 SPLIT</t>
  </si>
  <si>
    <t>66918533489</t>
  </si>
  <si>
    <t>ALDI d.o.o. SOLIN</t>
  </si>
  <si>
    <t>SV. LEOPOLDA MANDIĆA 8, 21204 DUGOPOLJE</t>
  </si>
  <si>
    <t>67349852816</t>
  </si>
  <si>
    <t xml:space="preserve">ALING d.o.o. </t>
  </si>
  <si>
    <t>FOLNEGOVIĆEVA 6, 10000 ZAGREB</t>
  </si>
  <si>
    <t>88525984503</t>
  </si>
  <si>
    <t>ALPRO-ŠARDI d.o.o.</t>
  </si>
  <si>
    <t>GOSPODARSKA ULICA 1, SELNICA, 40313 SVETI MARTIN NA MURI</t>
  </si>
  <si>
    <t>29767479606</t>
  </si>
  <si>
    <t>ALTERA d.o.o. LUDBREG</t>
  </si>
  <si>
    <t>AUGUSTA ŠENOE 20. SIGETEC LUDBREŠKI, 42230 LUDBREG</t>
  </si>
  <si>
    <t>97675388816</t>
  </si>
  <si>
    <t>ALUEL-PVC d.o.o. u stečaju (ranije: ALUEL-PVC d.o.o.)</t>
  </si>
  <si>
    <t>ANTE STARČEVIĆA BB, PRIBISLAVEC, 40000 ČAKOVEC</t>
  </si>
  <si>
    <t>15446401037</t>
  </si>
  <si>
    <t>ALUK TIM d.o.o.</t>
  </si>
  <si>
    <t>ŽEGOTI 10, 51215 KASTAV</t>
  </si>
  <si>
    <t>01471402891</t>
  </si>
  <si>
    <t>ALU -KON d.o.o. (ranije: ALU-KON d.o.o., OIB: 97717717462 )</t>
  </si>
  <si>
    <t>PAUKOVEČKA CESTA 23, GORIČICA, 10380 SVETI IVAN ZELINA</t>
  </si>
  <si>
    <t>85647445819</t>
  </si>
  <si>
    <t xml:space="preserve">AM PARKETI d.o.o. </t>
  </si>
  <si>
    <t>IVE MIKACA 19, 42000 VARAŽDIN</t>
  </si>
  <si>
    <t>ATU65533069</t>
  </si>
  <si>
    <t>AME GmbH</t>
  </si>
  <si>
    <t>WIRTSCHAFTSPARK 44A-8530 DEUTSCHLANDSBERG, AUSTRIJA</t>
  </si>
  <si>
    <t>36788900449</t>
  </si>
  <si>
    <t>AM-GRAD d.o.o. ZAGREB u stečaju (ranije: AM-GRAD d.o.o.)</t>
  </si>
  <si>
    <t>BOROVJE 10/A, 10000 ZAGREB</t>
  </si>
  <si>
    <t>58180094655</t>
  </si>
  <si>
    <t>EUROANODIZACIJA d.o.o. (ranije: ANODAL ELOKSIRNICA d.o.o.)</t>
  </si>
  <si>
    <t>ZAGREBAČKA 1, NOVAKI, 10431 SVETA NEDJELJA</t>
  </si>
  <si>
    <t>95363274046</t>
  </si>
  <si>
    <t>APARTMANI KAFADAR OKRUG GORNJI</t>
  </si>
  <si>
    <t>PUT IZVANA 8, OKRUG GORNJI, 21220 TROGIR</t>
  </si>
  <si>
    <t>22659472331</t>
  </si>
  <si>
    <t>APIN SUSTAVI d.o.o.</t>
  </si>
  <si>
    <t>OŽUJSKA 8, 10000 ZAGREB</t>
  </si>
  <si>
    <t>32326130609</t>
  </si>
  <si>
    <t>AQUA LUX d.o.o.</t>
  </si>
  <si>
    <t>MALI LOVREČAN, SVETOG LOVRE 2, 42208 CESTICA</t>
  </si>
  <si>
    <t>17436320396</t>
  </si>
  <si>
    <t>AQUACHEM d.o.o.</t>
  </si>
  <si>
    <t>JALŠEVEČKI ODVOJAK 17, 10310 IVANIĆ GRAD</t>
  </si>
  <si>
    <t>31474494722</t>
  </si>
  <si>
    <t>AQUAESTIL PLUS d.o.o.</t>
  </si>
  <si>
    <t>LASTOVSKA 12/A, 10000 ZAGREB</t>
  </si>
  <si>
    <t>AQUA TECH d.o.o.</t>
  </si>
  <si>
    <t>RIMSKE CENTURIJACIJE 22, 52100 PULA</t>
  </si>
  <si>
    <t>80773130058</t>
  </si>
  <si>
    <t xml:space="preserve">"AR", vl. Dragutin Kos </t>
  </si>
  <si>
    <t>TRATINSKA 19/1,GORIČAN, 40324 GORIČAN</t>
  </si>
  <si>
    <t>27600123625</t>
  </si>
  <si>
    <t xml:space="preserve">ARAL-KAMEN d.o.o. </t>
  </si>
  <si>
    <t>ULICA SLAVKA BATUŠIĆA 19, 10000 ZAGREB</t>
  </si>
  <si>
    <t>72435034652</t>
  </si>
  <si>
    <t>ARGENTIN d.o.o. u stečaju (ranije: ARGENTIN d.o.o. KAŠTEL NOVI)</t>
  </si>
  <si>
    <t>RIČIVICA 0, 21217 KAŠTEL ŠTAFALIĆ</t>
  </si>
  <si>
    <t>83470776385</t>
  </si>
  <si>
    <t>ARGOLA obrt, vl. MARKO VUKMAN</t>
  </si>
  <si>
    <t>90939164174</t>
  </si>
  <si>
    <t>ARHITEKT FABIAN d.o.o.</t>
  </si>
  <si>
    <t>ZELINSKA 3, 10000 ZAGREB</t>
  </si>
  <si>
    <t>35633065996</t>
  </si>
  <si>
    <t>ARIŠ d.o.o. u stečaju</t>
  </si>
  <si>
    <t>GRADSKIH IGRALIŠTA 3, 52000 PAZIN</t>
  </si>
  <si>
    <t>24031642606</t>
  </si>
  <si>
    <t>ARKADA d.o.o. Sračinec</t>
  </si>
  <si>
    <t>NOVAČKA 329, 10000 ZAGREB</t>
  </si>
  <si>
    <t>ARMIRAČ-MONTAŽA d.o.o. (ranije: ARMIRAČ-INŽENJERING d.o.o.)</t>
  </si>
  <si>
    <t>JALKOVEČKA 5/B, 10360 SESVETE</t>
  </si>
  <si>
    <t>68936991096</t>
  </si>
  <si>
    <t>ARMIRAČKI OBRT CILAR,vl.D.Cilar</t>
  </si>
  <si>
    <t>MARTINSKA 108, 40315 MURSKO SREDIŠĆE</t>
  </si>
  <si>
    <t>18328135303</t>
  </si>
  <si>
    <t>"PEKLENI COMP" , vl. BRANKO SRŠA</t>
  </si>
  <si>
    <t>GLAVNA 6, PEKLENICA, 40315 MURSKO SREDIŠĆE</t>
  </si>
  <si>
    <t>97837398213</t>
  </si>
  <si>
    <t>ARMIRAČKI RADOVI "MATA" vl.M. Šimunović</t>
  </si>
  <si>
    <t>NOVA 42, TRNOVEC, 42202 TRNOVEC BARTOLOVEČKI</t>
  </si>
  <si>
    <t>17700017541</t>
  </si>
  <si>
    <t>ARMIRAČKI RADOVI BULJAN d.o.o.</t>
  </si>
  <si>
    <t>RUĐERA BOŠKOVIĆA 21, 21000 SPLIT</t>
  </si>
  <si>
    <t>47242419083</t>
  </si>
  <si>
    <t>ARMOZID d.o.o. u stečaju (ranije: ARMOZID d.o.o.)</t>
  </si>
  <si>
    <t>MARTIĆEVA 67, 10000 ZAGREB</t>
  </si>
  <si>
    <t>34734835141</t>
  </si>
  <si>
    <t>ARP d.o.o. Sveti Ivan Zelina</t>
  </si>
  <si>
    <t>ZELINSKA 71, BIŠKUPEC ZELINSKI, 10380 SV. IVAN ZELINA</t>
  </si>
  <si>
    <t>18109390092</t>
  </si>
  <si>
    <t xml:space="preserve">ARSENAL-IVEZIĆ d.o.o. </t>
  </si>
  <si>
    <t>PAVLINSKA 5, 42000 VARAŽDIN</t>
  </si>
  <si>
    <t>88826408293</t>
  </si>
  <si>
    <t>ASC AUTOSERVISNI CENTAR D.D.</t>
  </si>
  <si>
    <t>KOPRIVNIČKA 2, 42000 VARAŽDIN</t>
  </si>
  <si>
    <t>26818675165</t>
  </si>
  <si>
    <t>AUTO CENTAR DAKRA d.o.o.</t>
  </si>
  <si>
    <t>JANKA LESKOVARA 2, 42000 VARAŽDIN</t>
  </si>
  <si>
    <t>33437375299</t>
  </si>
  <si>
    <t xml:space="preserve">AUTO CENTAR KOS d.o.o. </t>
  </si>
  <si>
    <t>CEHOVSKA 18, 42000 VARAŽDIN</t>
  </si>
  <si>
    <t>88369515807</t>
  </si>
  <si>
    <t>AUTO KUĆA BUNIĆ d.o.o.</t>
  </si>
  <si>
    <t>KUČANSKA 21, 42000 VARAŽDIN</t>
  </si>
  <si>
    <t>AUTO KUĆA ŠPOLJARIĆ d.o.o. u stečaju</t>
  </si>
  <si>
    <t>21760299736</t>
  </si>
  <si>
    <t>KUČANSKA 20, 42000 VARAŽDIN</t>
  </si>
  <si>
    <t>51631089795</t>
  </si>
  <si>
    <t>AUTOBUSNI PROMET d.d.  u stečaju</t>
  </si>
  <si>
    <t>GOSPODARSKA 65, 42000 VARAŽDIN</t>
  </si>
  <si>
    <t>42211007051</t>
  </si>
  <si>
    <t>AUTOKUĆA GAŠPARIĆ d.o.o. ČAKOVEC</t>
  </si>
  <si>
    <t>STRAHONINEC, PAVLEKA MIŠKINE 39, 40000 ČAKOVEC</t>
  </si>
  <si>
    <t>41749818471</t>
  </si>
  <si>
    <t>AUTOMONT BELINA, B. Belina</t>
  </si>
  <si>
    <t>VRTNJAKOVEC 131, 49217 KRAPINSKE TOPLICE</t>
  </si>
  <si>
    <t>41779861276</t>
  </si>
  <si>
    <t>AUTOPRIJEVOZNIČKI I GRAĐ.OBRT BAGARIĆ</t>
  </si>
  <si>
    <t>ŽELJEZNIČKA 3,VELIKA OSTRNA, 10370 DUGO SELO</t>
  </si>
  <si>
    <t>17654144739</t>
  </si>
  <si>
    <t>AUTOPRIJEVOZNIK ANTE BOBAN</t>
  </si>
  <si>
    <t>ŽIŽIĆA DR. MARTINA 4, 21210 SOLIN</t>
  </si>
  <si>
    <t>14176228301</t>
  </si>
  <si>
    <t>AUTOPRIJEVOZNIK vl. IGNAC TOMIĆ</t>
  </si>
  <si>
    <t>DUBRAVICA 54/8, 10090 ZAGREB-SUSEDGRAD</t>
  </si>
  <si>
    <t>49585919924</t>
  </si>
  <si>
    <t>AUTOPRIJEVOZNIŠTVO I GRAĐ.MEHANIZACIJA</t>
  </si>
  <si>
    <t>NASELJE VERONA 34, 52420 BUZET</t>
  </si>
  <si>
    <t>95481166069</t>
  </si>
  <si>
    <t>ASC PETRIŠIĆ d.o.o.</t>
  </si>
  <si>
    <t>OPTUJSKA 169/A, 42000 VARAŽDIN</t>
  </si>
  <si>
    <t>19819724166</t>
  </si>
  <si>
    <t>AUTOTRANS d.d.</t>
  </si>
  <si>
    <t>ŠETALIŠTE 20.TRAVNJA 18, 51557 CRES</t>
  </si>
  <si>
    <t>ATU29017202</t>
  </si>
  <si>
    <t>AVI ALPENLAENDISCHE VEREDELUNGS-INDUSTRIE GmbH</t>
  </si>
  <si>
    <t>GUSTINUS AMBROSI STRASSE 1-2, A-8074 RAABA, AUSTRIJA</t>
  </si>
  <si>
    <t>35345856039</t>
  </si>
  <si>
    <t>AVIS AQUARIA d.o.o.</t>
  </si>
  <si>
    <t>GOSPODARSKA ULICA 14, 52460 BUJE</t>
  </si>
  <si>
    <t>29095343786</t>
  </si>
  <si>
    <t>B.I.T. d.o.o.</t>
  </si>
  <si>
    <t>PETRA ZORANIĆA 40, VIŠNJEVAC, 31220 VIŠNJEVAC</t>
  </si>
  <si>
    <t>64027245067</t>
  </si>
  <si>
    <t>BAGARIĆ USLUGE D.O.O. DUGO SELO</t>
  </si>
  <si>
    <t>VELIKA OSTRNA, ŽELJEZNIČKA 310370 DUGO SELO</t>
  </si>
  <si>
    <t>20026360506</t>
  </si>
  <si>
    <t>BAGI Obrt za iznajmljivanje strojeva</t>
  </si>
  <si>
    <t>ISTARSKA 10, 52212 FAŽANA</t>
  </si>
  <si>
    <t>39972098216</t>
  </si>
  <si>
    <t>BAJKMONT d.o.o.</t>
  </si>
  <si>
    <t>SVETOMATEJSKA 12, 10360 SESVETE</t>
  </si>
  <si>
    <t>83057208376</t>
  </si>
  <si>
    <t>BARDEX d.o.o. u stečaju (ranije: BARDEX d.o.o.)</t>
  </si>
  <si>
    <t>VARAŽDINSKA 16, BARTOLOVEC, 42202 TRNOVEC BARTOLOVEČKI</t>
  </si>
  <si>
    <t>87328040703</t>
  </si>
  <si>
    <t xml:space="preserve">BASF CROATIA d.o.o. </t>
  </si>
  <si>
    <t>IVANA LUČIĆA 2/A, 10000 ZAGREB</t>
  </si>
  <si>
    <t>75665455333</t>
  </si>
  <si>
    <t>PLANINSKA 13 A, 10000 ZAGREB</t>
  </si>
  <si>
    <t>19470350321</t>
  </si>
  <si>
    <t>BAUMIT  d.o.o.</t>
  </si>
  <si>
    <t>VUČAK 34, 10000 ZAGREB</t>
  </si>
  <si>
    <t>DE811958506</t>
  </si>
  <si>
    <t>BAUSOFTWARE UND COMPUTERSERVICE</t>
  </si>
  <si>
    <t>QUAPPENZEILE 6, 12589 BERLIN, NJEMAČKA</t>
  </si>
  <si>
    <t>98292179663</t>
  </si>
  <si>
    <t xml:space="preserve">BEL-TEL  d.o.o. </t>
  </si>
  <si>
    <t>BILJSKA CESTA 3, 31000 OSIJEK</t>
  </si>
  <si>
    <t>BERKELIUM d.o.o.</t>
  </si>
  <si>
    <t>IVANA ANČIĆA 1, 10000 ZAGREB</t>
  </si>
  <si>
    <t>59681061297</t>
  </si>
  <si>
    <t>BETAFENCE HRVATSKA d.o.o.</t>
  </si>
  <si>
    <t>SAMOBORSKA CESTA 106, 10000 ZAGREB</t>
  </si>
  <si>
    <t>42721086930</t>
  </si>
  <si>
    <t>BEKRE GRAĐENJE d.o.o. (ranije: BET-ARTIS d.o.o.)</t>
  </si>
  <si>
    <t>ULICA GRADA CHICAGA 27, 10000 ZAGREB</t>
  </si>
  <si>
    <t>55371464628</t>
  </si>
  <si>
    <t xml:space="preserve">BETON DESIGN d.o.o. </t>
  </si>
  <si>
    <t>DUBRAVA 222/7, 10000 ZAGREB</t>
  </si>
  <si>
    <t>69067507386</t>
  </si>
  <si>
    <t xml:space="preserve">BETON DUBRAVA d.o.o. U STEČAJU </t>
  </si>
  <si>
    <t>IVANIĆGRADSKA ULICA 66, 10000 ZAGREB</t>
  </si>
  <si>
    <t>25994796533</t>
  </si>
  <si>
    <t>SANJA LAKIČEVIĆ,slijednik BETON POD,vl. SANJA LAKIČEVIĆ</t>
  </si>
  <si>
    <t>RASTOČINE 4, 51000 RIJEKA</t>
  </si>
  <si>
    <t>87425920265</t>
  </si>
  <si>
    <t xml:space="preserve">BETON-LUČKO d.o.o. </t>
  </si>
  <si>
    <t>PUŠKARIĆEVA 1/B, 10250 LUČKO</t>
  </si>
  <si>
    <t>IT01669850347</t>
  </si>
  <si>
    <t>BIANCHI CASSEFORME SRL</t>
  </si>
  <si>
    <t>VIA G.DI VITTORIO 42, 43045 FORNOVO DI TARO, ITALIJA</t>
  </si>
  <si>
    <t>49256405905</t>
  </si>
  <si>
    <t>BIGER ARMIRAČKI OBRT vl.STJEPAN HAJDUK</t>
  </si>
  <si>
    <t>LUKAČEVEC TOPLIČKI 8 A, 42223 VARAŽDINSKE TOPLICE</t>
  </si>
  <si>
    <t>68580128211</t>
  </si>
  <si>
    <t xml:space="preserve">BILIĆ-ERIĆ d.o.o. </t>
  </si>
  <si>
    <t>LJUDEVITA POSAVSKOG 3, 10360 SESVETE</t>
  </si>
  <si>
    <t>37818223288</t>
  </si>
  <si>
    <t>BIOKOVO OBRT ZA POSTAVLJ. KAMENIH OBLOGA</t>
  </si>
  <si>
    <t>NEČUJAMSKA 17, 10000 ZAGREB</t>
  </si>
  <si>
    <t>SI69778787</t>
  </si>
  <si>
    <t>BIRO UDOVČ projektiranje,nadzor,svetov.</t>
  </si>
  <si>
    <t>ULICA SLAVKA GRUMA 74, 8000 NOVO MESTO, LJUBLJANA</t>
  </si>
  <si>
    <t>59009735630</t>
  </si>
  <si>
    <t>BIROTEHNA d.o.o. u stečaju (ranije: BIROTEHNA d.o.o.)</t>
  </si>
  <si>
    <t>FERDE FILIPOVIĆA 50/D, 35000 SLAVONSKI BROD</t>
  </si>
  <si>
    <t>BISTRA d.o.o.</t>
  </si>
  <si>
    <t>A.RADIĆA 8/C, 48350 ĐURĐEVAC</t>
  </si>
  <si>
    <t>74516033311</t>
  </si>
  <si>
    <t>BITUM d.o.o.</t>
  </si>
  <si>
    <t>VINOGRADSKA CESTA 81, 10000 ZAGREB</t>
  </si>
  <si>
    <t>47590958254</t>
  </si>
  <si>
    <t>BMB LABORATORIJ BRCKOVIĆ</t>
  </si>
  <si>
    <t>ČULINEČKA 87, 10000 ZAGREB</t>
  </si>
  <si>
    <t>16282327650</t>
  </si>
  <si>
    <t>BMD LOG D.O.O.</t>
  </si>
  <si>
    <t>BEDENICA 45A, 10381 BEDENICA</t>
  </si>
  <si>
    <t>68752170439</t>
  </si>
  <si>
    <t>BOKOR d.o.o. u likvidaciji (ranije: BOKOR d.o.o.)</t>
  </si>
  <si>
    <t>TITA BREZOVAČKOG 17, 42000 VARAŽDIN</t>
  </si>
  <si>
    <t>52098670500</t>
  </si>
  <si>
    <t>BOLČEVIĆ GRADNJA d.o.o.</t>
  </si>
  <si>
    <t>DUGOSELSKA CESTA 56, 10360 SESVETE</t>
  </si>
  <si>
    <t>51720608781</t>
  </si>
  <si>
    <t>BRAVARSKO PODUZEĆE ČELIK d.o.o.</t>
  </si>
  <si>
    <t>ZAGREBAČKA ULICA 26, 10370 DUGO SELO</t>
  </si>
  <si>
    <t>07096709286</t>
  </si>
  <si>
    <t>BRAVARIJA ŠPOLJAREC vl.IGOR ŠPOLJAREC</t>
  </si>
  <si>
    <t>MALA STRANA 17, BIŠKUPEC ZELINSKI, 10380 SV. IVAN ZELINA</t>
  </si>
  <si>
    <t>98568047813</t>
  </si>
  <si>
    <t>BRUCHA d.o.o. (ranije: BRUCA d.o.o. u likvidaciji)</t>
  </si>
  <si>
    <t>JANKOMIR 42, 10000 ZAGREB</t>
  </si>
  <si>
    <t>ATU0067032</t>
  </si>
  <si>
    <t>BUAK-Koordinierungsstelle</t>
  </si>
  <si>
    <t>KLIEBERGASSE 1A, 1050 WIEN, AUSTRIJA</t>
  </si>
  <si>
    <t>DE221782409</t>
  </si>
  <si>
    <t>BVT RAUSCH GmbH und Co.KG</t>
  </si>
  <si>
    <t>BECKERWEG 6,65468 TREBUR, NJEMAČKA</t>
  </si>
  <si>
    <t>55562638214</t>
  </si>
  <si>
    <t xml:space="preserve">CSS  D.O.O. </t>
  </si>
  <si>
    <t>SAVSKA CESTA 144, 10000 ZAGREB</t>
  </si>
  <si>
    <t>08521802420</t>
  </si>
  <si>
    <t>C.I.A.K. VRSAR d.o.o.</t>
  </si>
  <si>
    <t>ALDO NEGRI 35, VRSAR, 52440 POREČ</t>
  </si>
  <si>
    <t>38070425200</t>
  </si>
  <si>
    <t xml:space="preserve">CAPAROL D.O.O. </t>
  </si>
  <si>
    <t>OBRTNIČKA 15, 10431 SVETA NEDJELJA</t>
  </si>
  <si>
    <t>79340870266</t>
  </si>
  <si>
    <t xml:space="preserve">CATERING LTC D.O.O. </t>
  </si>
  <si>
    <t>NOVA VES 47, 10000 ZAGREB</t>
  </si>
  <si>
    <t>55514095251</t>
  </si>
  <si>
    <t xml:space="preserve">CEI-IETA D.O.O. </t>
  </si>
  <si>
    <t>NIKOLE BOŽIDAREVIĆA 13, 10000 ZAGREB</t>
  </si>
  <si>
    <t>4600238160008</t>
  </si>
  <si>
    <t>CEM-BOS d.o.o., Brčko, BIH</t>
  </si>
  <si>
    <t>TRG MLADIH 1/A, ZGRADA DELTA 2, BRČKO, BOSNA I HERCEGOVINA</t>
  </si>
  <si>
    <t>41308387869</t>
  </si>
  <si>
    <t>CEM-BOS d.o.o. u stečaju (ranije: CEM-BOS d.o.o. )</t>
  </si>
  <si>
    <t>VARAŽDINSKA 240, SRAČINEC, 42000 VARAŽDIN</t>
  </si>
  <si>
    <t>94136335132</t>
  </si>
  <si>
    <t>CEMEX HRVATSKA d.d.</t>
  </si>
  <si>
    <t>FRANJE  TUĐMANA 45, 21212 KAŠTEL SUĆURAC</t>
  </si>
  <si>
    <t>78125840437</t>
  </si>
  <si>
    <t xml:space="preserve">CENSUS d.o.o. </t>
  </si>
  <si>
    <t>JURAJA KRIŽANIĆA 17, 42000 VARAŽDIN</t>
  </si>
  <si>
    <t>36941458821</t>
  </si>
  <si>
    <t xml:space="preserve">CENTAR KOVAČIĆ d.o.o. </t>
  </si>
  <si>
    <t>KOPRIVNIČKA 36, 42230 LUDBREG</t>
  </si>
  <si>
    <t>44357342414</t>
  </si>
  <si>
    <t>CERERA d.o.o.</t>
  </si>
  <si>
    <t>SMILČIĆ 82/B, SMILČIĆ, 23420 BENKOVAC</t>
  </si>
  <si>
    <t>35928578531</t>
  </si>
  <si>
    <t xml:space="preserve">CHEMOSIGNAL d.o.o. </t>
  </si>
  <si>
    <t>KARLOVAČKA CESTA 169, 10000 ZAGREB</t>
  </si>
  <si>
    <t>40123079473</t>
  </si>
  <si>
    <t xml:space="preserve">CIKLUS d.o.o. </t>
  </si>
  <si>
    <t>VRH VISOKE 41, 21000 SPLIT</t>
  </si>
  <si>
    <t>47519646308</t>
  </si>
  <si>
    <t>CINZEK STOLARSKI I TESARSKI OBRT</t>
  </si>
  <si>
    <t>LJUBEŠĆICA, ZAGREBAČKA 65 G, 42220 NOVI MAROF</t>
  </si>
  <si>
    <t>99406899243</t>
  </si>
  <si>
    <t>CITYEX d.o.o. u stečaju (ranije: CITYEX d.o.o.)</t>
  </si>
  <si>
    <t>DONJE SVETICE 40, 10000 ZAGREB</t>
  </si>
  <si>
    <t>79903090043</t>
  </si>
  <si>
    <t>CLIMACOMMERCE d.o.o. u stečaju (ranije: CLIMACOMMERCE d.o.o.)</t>
  </si>
  <si>
    <t>ŽEGOTI 6/1, 51215  KASTAV</t>
  </si>
  <si>
    <t>91040730540</t>
  </si>
  <si>
    <t>CMS PROJEKT j.d.o.o.</t>
  </si>
  <si>
    <t>58701507957</t>
  </si>
  <si>
    <t>COLAS HRVATSKA d.d.</t>
  </si>
  <si>
    <t>MEĐIMURSKA 26, 42000 VARAŽDIN</t>
  </si>
  <si>
    <t>43982869193</t>
  </si>
  <si>
    <t>COLAS MINERAL d.o.o.</t>
  </si>
  <si>
    <t>24911306584</t>
  </si>
  <si>
    <t>COLOR d.o.o. za radove u građevinarstvu u stečaju (ranije: COLOR d.o.o.)</t>
  </si>
  <si>
    <t>DUNAVSKA 2/D, 31000 OSIJEK</t>
  </si>
  <si>
    <t>12713508333</t>
  </si>
  <si>
    <t>COLOR-MIX soboslikarsko-ličilački obrt</t>
  </si>
  <si>
    <t>ZEMUNIK DONJI 44, 23222 ZEMUNIK</t>
  </si>
  <si>
    <t>17062110062</t>
  </si>
  <si>
    <t>COMAX j. d.o.o. u stečaju (ranije: COMAX j. d.o.o.)</t>
  </si>
  <si>
    <t>OMLADINSKA 5, 10370 DUGO SELO</t>
  </si>
  <si>
    <t>27496296991</t>
  </si>
  <si>
    <t>FINE´SA CONSORS d.o.o.( ranije:CONCEPTUS PUBLICA d.o.o.)</t>
  </si>
  <si>
    <t>NIKOLE TESLE 6, DONJE LADANJE, 42243 MARUŠEVEC</t>
  </si>
  <si>
    <t>CONING d.d. u stečaju (ranije: CONING d.d.)</t>
  </si>
  <si>
    <t>AUGUSTA ŠENOE 4-6, 42000 VARAŽDIN</t>
  </si>
  <si>
    <t>40175633618</t>
  </si>
  <si>
    <t>CONNECTO PROJEKT d.o.o.</t>
  </si>
  <si>
    <t>89811783949</t>
  </si>
  <si>
    <t>Consilium Expert d.o.o. u stečaju (ranije: CONSILIUM EXPERT d.o.o. ZAGREB)</t>
  </si>
  <si>
    <t>TRG BANA JOSIPA JELAČIĆA 3, 10000 ZAGREB</t>
  </si>
  <si>
    <t>99546950078</t>
  </si>
  <si>
    <t>CONSTITUO DOMUS ILOVIK D.O.O. ILOVIK</t>
  </si>
  <si>
    <t>ILOVNIK 68, 51550 MALI LOŠINJ</t>
  </si>
  <si>
    <t>62964458165</t>
  </si>
  <si>
    <t>CONTY PLUS d.o.o.</t>
  </si>
  <si>
    <t>KARLOVAČKA 100, 10250 LUČKO</t>
  </si>
  <si>
    <t>93520515414</t>
  </si>
  <si>
    <t>CORDIAL d.o.o. u stečaju (ranije: CORDIAL d.o.o.)</t>
  </si>
  <si>
    <t>INDUSTRIJSKA 12, 10431 SVETA NEDJELJA</t>
  </si>
  <si>
    <t>64692084027</t>
  </si>
  <si>
    <t xml:space="preserve">CORONA SERVIS </t>
  </si>
  <si>
    <t>ČAKOVEČKA 59, 42000 VARAŽDIN</t>
  </si>
  <si>
    <t>72561587920</t>
  </si>
  <si>
    <t>COSMOS DESIGN d.o.o.</t>
  </si>
  <si>
    <t>ZAGREBAČKA 92, 42000 VARAŽDIN</t>
  </si>
  <si>
    <t>556067-3013</t>
  </si>
  <si>
    <t>CRAWFORD INTERNATIONAL AB</t>
  </si>
  <si>
    <t>ROSKILDEVAGEN 1,  SE-201-22 MALMO, P.O. BOX 210, ŠVEDSKA</t>
  </si>
  <si>
    <t>36335585782</t>
  </si>
  <si>
    <t xml:space="preserve">CRIVAC d.o.o. </t>
  </si>
  <si>
    <t>ZVONIMIROVA 75, 21210 SOLIN</t>
  </si>
  <si>
    <t>04689594138</t>
  </si>
  <si>
    <t xml:space="preserve">CRLENI d.o.o. </t>
  </si>
  <si>
    <t>IVANA ZAJCA 11, 42000 VARAŽDIN</t>
  </si>
  <si>
    <t>26187994862</t>
  </si>
  <si>
    <t>CROATIA OSIGURANJE d.d.</t>
  </si>
  <si>
    <t>VATROSLAVA JAGIĆA 33, 10000 ZAGREB</t>
  </si>
  <si>
    <t>15538072333</t>
  </si>
  <si>
    <t>CROSCO NAFTNI SERVISI d.o.o.</t>
  </si>
  <si>
    <t>GRADA VUKOVARA 18, 10000 ZAGREB</t>
  </si>
  <si>
    <t>81987029451</t>
  </si>
  <si>
    <t>CVJEĆARNICA I TRGOVINA "DIVA"</t>
  </si>
  <si>
    <t>TOME BLAŽEKA 7, 42000 VARAŽDIN</t>
  </si>
  <si>
    <t>16912997621</t>
  </si>
  <si>
    <t>ČISTOĆA d.o.o. DUBROVNIK</t>
  </si>
  <si>
    <t>PUT OD REPUBLIKE 14, 20000 DUBROVNIK</t>
  </si>
  <si>
    <t>38812451417</t>
  </si>
  <si>
    <t>ČISTOĆA d.o.o. SPLIT</t>
  </si>
  <si>
    <t>PUT MOSTINA 49, 21000 SPLIT</t>
  </si>
  <si>
    <t>02371889218</t>
  </si>
  <si>
    <t>ČISTOĆA d.o.o., VARAŽDIN</t>
  </si>
  <si>
    <t>OGNJENA PRICE 13, 42000 VARAŽDIN</t>
  </si>
  <si>
    <t>84923155727</t>
  </si>
  <si>
    <t>ČISTOĆA d.o.o. ZADAR</t>
  </si>
  <si>
    <t>UL. STJEPANA RADIĆA 33, 23000 ZADAR</t>
  </si>
  <si>
    <t>33104055124</t>
  </si>
  <si>
    <t xml:space="preserve">ĆIPOTRANS d.o.o. </t>
  </si>
  <si>
    <t>RIMSKI PUT 28, KRIVODOL, 21260 IMOTSKI</t>
  </si>
  <si>
    <t>69143058084</t>
  </si>
  <si>
    <t xml:space="preserve">D MANAGEMENT d.o.o. </t>
  </si>
  <si>
    <t>MARTIĆEVA ULICA 67, 10000 ZAGREB</t>
  </si>
  <si>
    <t>11652623019</t>
  </si>
  <si>
    <t>D.G. COMMERCE d.o.o.</t>
  </si>
  <si>
    <t>INDUSTRIJSKA ZONA 10, 40323 PRELOG</t>
  </si>
  <si>
    <t>34078355433</t>
  </si>
  <si>
    <t>DAJAKOVIĆ OBRT</t>
  </si>
  <si>
    <t>STANIĆI, PUT STAROG SELA 36, 21310 OMIŠ</t>
  </si>
  <si>
    <t>24370218091</t>
  </si>
  <si>
    <t>TIM TOPUSKO d.d (ranije: DALEKOVOD TIM d.d.)</t>
  </si>
  <si>
    <t>ŠKOLSKA 35, TOPUSKO, 44400 GLINA</t>
  </si>
  <si>
    <t>34421490227</t>
  </si>
  <si>
    <t>DANI d.o.o. PEKLENICA u stečaju (ranije: DANI d.o.o. PEKLENICA)</t>
  </si>
  <si>
    <t>ZAVRTNA 6, PEKLENICA, 40315 MURSKO SREDIŠĆE</t>
  </si>
  <si>
    <t>SI5970075</t>
  </si>
  <si>
    <t>DANISAN d.o.o. V STEČAJU</t>
  </si>
  <si>
    <t>ŽIHLAVA 6A, 9244 SVETI JURAJ OB ŠČAVNICI, SLOVENIJA</t>
  </si>
  <si>
    <t>07023882885</t>
  </si>
  <si>
    <t>DAVID BETON d.o.o.</t>
  </si>
  <si>
    <t>K. ZRINSKI 1, DOMAŠINEC, 40000 ČAKOVEC</t>
  </si>
  <si>
    <t>22632421662</t>
  </si>
  <si>
    <t>DAVOR VIRO-URED OVL.ING.GEODEZIJE</t>
  </si>
  <si>
    <t>KMANSKI PRILAZ VII/18, 21000 SPLIT</t>
  </si>
  <si>
    <t>43375960192</t>
  </si>
  <si>
    <t>DEGA-MONT u stečaju (ranije: DEGA-MONT d.o.o.)</t>
  </si>
  <si>
    <t>MEĐIMURSKA 28, 42000 VARAŽDIN</t>
  </si>
  <si>
    <t>32552130124</t>
  </si>
  <si>
    <t xml:space="preserve">DEGAL TEHNIKA d.o.o. </t>
  </si>
  <si>
    <t>SLAVONSKA 80, 33000 VIROVITICA</t>
  </si>
  <si>
    <t>56477621295</t>
  </si>
  <si>
    <t>DELTASOFT informacijski sustavi VARAŽDIN</t>
  </si>
  <si>
    <t>ZRINSKIH I FRANKOPANA 10, 42000 VARAŽDIN</t>
  </si>
  <si>
    <t>DENIS PAVLIC</t>
  </si>
  <si>
    <t/>
  </si>
  <si>
    <t>00215342350</t>
  </si>
  <si>
    <t xml:space="preserve">DENIT-B d.o.o. u stečaju </t>
  </si>
  <si>
    <t>GRADNA 78/F, 10430 SAMOBOR</t>
  </si>
  <si>
    <t>32190091115</t>
  </si>
  <si>
    <t>DEPUGNO d.o.o.</t>
  </si>
  <si>
    <t>PUŠKARIĆEVA 29/2, 10250 LUČKO</t>
  </si>
  <si>
    <t>28348688204</t>
  </si>
  <si>
    <t>DESANO STUDIO d.o.o. u stečaju (ranije:DESANO STUDIO D.O.O.)</t>
  </si>
  <si>
    <t>PAPOVA 4, 10000 ZAGREB</t>
  </si>
  <si>
    <t>54429983819</t>
  </si>
  <si>
    <t xml:space="preserve">DEVO d.o.o. </t>
  </si>
  <si>
    <t>JOSIPA PANČIĆA 17, 10410 VELIKA GORICA</t>
  </si>
  <si>
    <t>42616062488</t>
  </si>
  <si>
    <t>DIJAMANTNA TEHNIKA KAPUSTA vl. T.Kapusta</t>
  </si>
  <si>
    <t>BRDOVEČKA 89, MARIJA GORICA, 10291 PRIGORJE BRDOVEČKO</t>
  </si>
  <si>
    <t>60248788788</t>
  </si>
  <si>
    <t>DILJ d.o.o.</t>
  </si>
  <si>
    <t>CIGLARSKA 33, 32100 VINKOVCI</t>
  </si>
  <si>
    <t>17038492077</t>
  </si>
  <si>
    <t>DIM - SAN d.o.o. u likvidaciji (ranije: DIM-SAN d.o.o.)</t>
  </si>
  <si>
    <t>HINKA KRIZMANA 4/A, 42000 VARAŽDIN</t>
  </si>
  <si>
    <t>DINARIK d.o.o u stečaju</t>
  </si>
  <si>
    <t>CVIJETE ZUZORIĆ 49, 10000 ZAGREB</t>
  </si>
  <si>
    <t>33890755814</t>
  </si>
  <si>
    <t>DIV d.o.o. tvornica vijaka</t>
  </si>
  <si>
    <t>BOBOVICA 10/A, 10430 SAMOBOR</t>
  </si>
  <si>
    <t>29985413630</t>
  </si>
  <si>
    <t>DIVINUS d.o.o.</t>
  </si>
  <si>
    <t>TURČINOVIĆI 69/G, 52404 SVETI PETAR U ŠUMI</t>
  </si>
  <si>
    <t>84924504683</t>
  </si>
  <si>
    <t>DJ-SCENA VARAŽDIN</t>
  </si>
  <si>
    <t>RUĐERA BOŠKOVIĆA 20, 42000 VARAŽDIN</t>
  </si>
  <si>
    <t>09623483049</t>
  </si>
  <si>
    <t>DOBRANIĆ-TRANSPORTI, V. Dobranić</t>
  </si>
  <si>
    <t>POLJSKA 25/C, 40315 MURSKO SREDIŠČE</t>
  </si>
  <si>
    <t>45560459551</t>
  </si>
  <si>
    <t>DOBROVOLJNO VATROGASNO DRUŠTVO BIŠKUPEC</t>
  </si>
  <si>
    <t>TRG IVANA PERKOVCA 37/4, 42000 VARAŽDIN</t>
  </si>
  <si>
    <t>25940944046</t>
  </si>
  <si>
    <t>DOKA HRVATSKA d.o.o.</t>
  </si>
  <si>
    <t>RADNIČKA CESTA 173/G, 10000 ZAGREB</t>
  </si>
  <si>
    <t>04489447850</t>
  </si>
  <si>
    <t>DOM ZDRAVLJA VARAŽDINSKE ŽUPANIJE</t>
  </si>
  <si>
    <t>KOLODVORSKA 20, 42000 VARAŽDIN</t>
  </si>
  <si>
    <t>49632290105</t>
  </si>
  <si>
    <t>DOM ZDRAVLJA DUBROVNIK</t>
  </si>
  <si>
    <t>ANTE STARČEVIĆA 1, 20000 DUBROVNIK</t>
  </si>
  <si>
    <t>17004513580</t>
  </si>
  <si>
    <t>DOM ZDRAVLJA OSIJEK-MEDICINA RADA</t>
  </si>
  <si>
    <t>PARK K.P.KREŠIMIRA 4/6, 31000 OSIJEK</t>
  </si>
  <si>
    <t>72147534720</t>
  </si>
  <si>
    <t>DOMAGOJ INVEST d.o.o. u stečaju</t>
  </si>
  <si>
    <t>ZAGREBAČKA 53/A, 42000 VARAŽDIN</t>
  </si>
  <si>
    <t>52720139456</t>
  </si>
  <si>
    <t>DOMOFERM d.o.o.</t>
  </si>
  <si>
    <t>PUŠKARIĆEVA 15, 10000 ZAGREB</t>
  </si>
  <si>
    <t>00095477921</t>
  </si>
  <si>
    <t xml:space="preserve">DONATEX d.o.o. </t>
  </si>
  <si>
    <t>99933786304</t>
  </si>
  <si>
    <t>DRAGUTIN HAINŠ stalni sudski tumač</t>
  </si>
  <si>
    <t>PAVLINSKA UL. 5, 42000 VARAŽDIN</t>
  </si>
  <si>
    <t>62622518462</t>
  </si>
  <si>
    <t>DRAGUTIN ROGINA SPECIJALISTIČKA ORDINACIJA</t>
  </si>
  <si>
    <t>VARAŽDINSKA UL. 4A, 42240 IVANEC</t>
  </si>
  <si>
    <t>99229264868</t>
  </si>
  <si>
    <t>DRUŠTVO GRAĐ.INŽ. I TEHNIČARA MEĐIMURJA</t>
  </si>
  <si>
    <t>ALEKSANDRA SCHULTEISSA 17, 40000 ČAKOVEC</t>
  </si>
  <si>
    <t>23974439463</t>
  </si>
  <si>
    <t>DRVO SAMARŽIJA d.o.o.</t>
  </si>
  <si>
    <t>RAPAIN KLANAC 12/B, 53260 BRINJE</t>
  </si>
  <si>
    <t>09818079505</t>
  </si>
  <si>
    <t>DULEX d.o.o. u stečaju (ranije: DULEX D.O.O.)</t>
  </si>
  <si>
    <t>FRANKOPANSKA 81, 42230 LUDBREG</t>
  </si>
  <si>
    <t>18917330107</t>
  </si>
  <si>
    <t>DUNAV-DRAVA CEMENT d.o.o.</t>
  </si>
  <si>
    <t>IVANA LUČIĆA 2A, 10000 ZAGREB</t>
  </si>
  <si>
    <t>17189374928</t>
  </si>
  <si>
    <t xml:space="preserve">INTUS d.o.o. (ranije: DVA KUMA d.o.o. PULA) </t>
  </si>
  <si>
    <t>GIARDINI 14, 52100 PULA</t>
  </si>
  <si>
    <t>DE811587122</t>
  </si>
  <si>
    <t>DWK DRAHTWERK KOLN GmbH</t>
  </si>
  <si>
    <t>SCHANZENSTRASSE 40, D-51063 KOLN, NJEMAČKA</t>
  </si>
  <si>
    <t>85758863956</t>
  </si>
  <si>
    <t>ĐURĐA KELEMINEC</t>
  </si>
  <si>
    <t>CVETKOVAĆKA 19, 10450 JASTREBARSKO</t>
  </si>
  <si>
    <t>20729163741</t>
  </si>
  <si>
    <t xml:space="preserve">ĐUSTO d.o.o. </t>
  </si>
  <si>
    <t>ČUŠI 4, 52440 POREČ</t>
  </si>
  <si>
    <t>45162556880</t>
  </si>
  <si>
    <t>EBUR d.o.o. SPLIT</t>
  </si>
  <si>
    <t>JOSIPA JOVIĆA 51, 21000 SPLIT</t>
  </si>
  <si>
    <t>86456994897</t>
  </si>
  <si>
    <t xml:space="preserve">ECON d.o.o. </t>
  </si>
  <si>
    <t>HRUPINE 10, 40323 PRELOG</t>
  </si>
  <si>
    <t>EDUARD BRUMEN</t>
  </si>
  <si>
    <t>TRENKOVA ULICA 11, 42000 VARAŽDIN</t>
  </si>
  <si>
    <t>47003661143</t>
  </si>
  <si>
    <t>EIMONT d.o.o. Varaždin</t>
  </si>
  <si>
    <t>TRENKOVA ULICA 29, 42000 VARAŽDIN</t>
  </si>
  <si>
    <t>50730247993</t>
  </si>
  <si>
    <t>EKO-FLOR PLUS d.o.o.</t>
  </si>
  <si>
    <t>MOKRICE 180/C, 49243 OROSLAVJE</t>
  </si>
  <si>
    <t>49343172597</t>
  </si>
  <si>
    <t>EKO MODUL d.o.o.</t>
  </si>
  <si>
    <t>CRNATKOVA 14, 10000 ZAGREB</t>
  </si>
  <si>
    <t>37497751567</t>
  </si>
  <si>
    <t>EKO-MAR OBRT ZA USLUGE ČIŠĆENJA,vl. M. Marinić</t>
  </si>
  <si>
    <t>JARAK 40, 43227 ŠANDROVAC</t>
  </si>
  <si>
    <t>82818873408</t>
  </si>
  <si>
    <t>EKO-MONITORING d.o.o.</t>
  </si>
  <si>
    <t>KUČANSKA 15, 42000 VARAŽDIN</t>
  </si>
  <si>
    <t>65399697444</t>
  </si>
  <si>
    <t>HORTIKULTURA OAZA vl.Božo i Luka Lukačić (ranije: EKO-OAZA vl. BOŽO LUKAČIĆ)</t>
  </si>
  <si>
    <t>DRAVSKA 32, SVIBOVEC PODRAVSKI, 42000 VARAŽDIN</t>
  </si>
  <si>
    <t>10843643794</t>
  </si>
  <si>
    <t>ELEKTRIC-CO d.o.o.</t>
  </si>
  <si>
    <t>LJUDEVITA GAJA 6, 40000 ČAKOVEC</t>
  </si>
  <si>
    <t>78756717484</t>
  </si>
  <si>
    <t>ELEKTRO BLOK d.o.o. u stečaju</t>
  </si>
  <si>
    <t>SLAVKA KOLARA 42, OBEDIŠĆE JEŽEVSKO, 10370 DUGO SELO</t>
  </si>
  <si>
    <t>32200346467</t>
  </si>
  <si>
    <t>ELEKTRO GOLUB 1 Štefica Golub</t>
  </si>
  <si>
    <t>HORVATSKO 62, HORVATSKO, 42244 KLENOVNIK</t>
  </si>
  <si>
    <t>82929687758</t>
  </si>
  <si>
    <t>ELEKTRO GOLUB, vl.STJEPAN GOLUB</t>
  </si>
  <si>
    <t>HORVATSKO 62, HORVATSKO, 42240 IVANEC</t>
  </si>
  <si>
    <t>09277499242</t>
  </si>
  <si>
    <t>ELEKTROSTROJARSKA INSTALACIJA d.o.o. u likvidaciji, Vladimira Nazora 14, Varaždin</t>
  </si>
  <si>
    <t>VLADIMIRA NAZORA 14, 42000 VARAŽDIN</t>
  </si>
  <si>
    <t>21966383287</t>
  </si>
  <si>
    <t>ELEKTROINSTALATERI d.o.o.</t>
  </si>
  <si>
    <t>ALEKSANDRA SCHULTEISSA 19, 40000 ČAKOVEC</t>
  </si>
  <si>
    <t>27362997253</t>
  </si>
  <si>
    <t>ELEKTROKOLENKO d.o.o.</t>
  </si>
  <si>
    <t>VULIŠINEC 38, 42250 LEPOGLAVA</t>
  </si>
  <si>
    <t>70835471223</t>
  </si>
  <si>
    <t>ELEKTROMEHANIKA VOLARIĆ vl. SLAVEN KRALJ</t>
  </si>
  <si>
    <t>ŠIROKE LEDINE 28 A, 42000 VARAŽDIN</t>
  </si>
  <si>
    <t>45669853088</t>
  </si>
  <si>
    <t>ELEKTROMETAL d.d u stečaju (ranije: ELEKTROMETAL d.d.)</t>
  </si>
  <si>
    <t>FERDE RUSANA 21, 43000 BJELOVAR</t>
  </si>
  <si>
    <t>11684609092</t>
  </si>
  <si>
    <t>ELEKTRO-MONT,vl.VLADO OKŠTAJNER</t>
  </si>
  <si>
    <t>DUBROVAČKA 1, 10430 SAMOBOR</t>
  </si>
  <si>
    <t>02588281081</t>
  </si>
  <si>
    <t>ELEKTRONIKA d.o.o.</t>
  </si>
  <si>
    <t>TRG SLOBODE 8, 42000 VARAŽDIN</t>
  </si>
  <si>
    <t>11253040204</t>
  </si>
  <si>
    <t>ELEKTROPROMET d.d.</t>
  </si>
  <si>
    <t>AVENIJA DUBROVNIK 6, 10000 ZAGREB</t>
  </si>
  <si>
    <t>40285240086</t>
  </si>
  <si>
    <t>ELEKTROSERVIS DARKO MATKUN</t>
  </si>
  <si>
    <t>VRTNJAKOVEC, VRTNJAKOVEC 127, 49217 KRAPINSKE TOPLICE</t>
  </si>
  <si>
    <t>50468737405</t>
  </si>
  <si>
    <t>ELEKTROSERVIS M-D d.o.o.</t>
  </si>
  <si>
    <t>GORNJI KRAJ 52, 40320 DONJI KRALJEVEC</t>
  </si>
  <si>
    <t>32820563204</t>
  </si>
  <si>
    <t>ELKOM d.o.o u stečaju (ranije: ELKOM d.o.o.)</t>
  </si>
  <si>
    <t>IVANEČKO NASELJE 1/D, 42240 IVANEC</t>
  </si>
  <si>
    <t>80259729305</t>
  </si>
  <si>
    <t xml:space="preserve">ELSIS d.o.o. </t>
  </si>
  <si>
    <t>MAŠEKOVA ULICA 9, 10000 ZAGREB</t>
  </si>
  <si>
    <t>05692563438</t>
  </si>
  <si>
    <t xml:space="preserve">ELS-PRO d.o.o. </t>
  </si>
  <si>
    <t>HALLEROVA ALEJA 5, 42000 VARAŽDIN</t>
  </si>
  <si>
    <t>62485662067</t>
  </si>
  <si>
    <t>ELTERM d.o.o.</t>
  </si>
  <si>
    <t>RADOIŠĆE 3, 10380 SVETI IVAN ZELINA</t>
  </si>
  <si>
    <t>81470875617</t>
  </si>
  <si>
    <t>ELVING d.o.o. u stečaju (ranije: ELVING d.o.o.)</t>
  </si>
  <si>
    <t>MATIJE GUPCA 2, 42220 NOVI MAROF</t>
  </si>
  <si>
    <t>83323680820</t>
  </si>
  <si>
    <t>EMERGO d.o.o. SOLIN</t>
  </si>
  <si>
    <t>HEKTOROVIĆEVA ULICA 27 A, 21210 SOLIN</t>
  </si>
  <si>
    <t>40713940035</t>
  </si>
  <si>
    <t>EOLUS d.o.o.</t>
  </si>
  <si>
    <t>PRERADOVIĆEVA 29, 10000 ZAGREB</t>
  </si>
  <si>
    <t>23538305416</t>
  </si>
  <si>
    <t>ERDEC d.o.o. ĐURĐEVAC</t>
  </si>
  <si>
    <t>KOLODVORSKA 24/A, 48350 ĐURĐEVAC</t>
  </si>
  <si>
    <t>81424995264</t>
  </si>
  <si>
    <t>ERG d.o.o. VARAŽDIN</t>
  </si>
  <si>
    <t>KUČANSKA 4, 42000 VARAŽDIN</t>
  </si>
  <si>
    <t>43241329399</t>
  </si>
  <si>
    <t xml:space="preserve">EURO TOURS d.o.o. </t>
  </si>
  <si>
    <t>PARTIZANSKA 4/1, 52440 POREČ</t>
  </si>
  <si>
    <t>96431649722</t>
  </si>
  <si>
    <t xml:space="preserve">EUROKRAN d.o.o. </t>
  </si>
  <si>
    <t>GOSPODARSKA ULICA 6, DONJA BISTRA, 10298 BISTRA</t>
  </si>
  <si>
    <t>32619029079</t>
  </si>
  <si>
    <t xml:space="preserve">EUROLAM d.o.o. </t>
  </si>
  <si>
    <t>VOĆARSKA 6/B. RAKITJE, 10431 SVETA NEDJELJA</t>
  </si>
  <si>
    <t>50276619925</t>
  </si>
  <si>
    <t>EUROMONSAN d.o.o.</t>
  </si>
  <si>
    <t>SVETOG LOVRE 4, VELIKI LOVREČAN, 42208 CESTICA</t>
  </si>
  <si>
    <t>46289034988</t>
  </si>
  <si>
    <t>EUROMONT INTRO d.o.o.</t>
  </si>
  <si>
    <t>KANALSKI PUT 20, 10000 ZAGREB</t>
  </si>
  <si>
    <t>71699390921</t>
  </si>
  <si>
    <t>EUROMONT SERVIS d.o.o.</t>
  </si>
  <si>
    <t>99575374664</t>
  </si>
  <si>
    <t>EUROMONT VL.MARINA KRAJINOVIĆ</t>
  </si>
  <si>
    <t>ŠTEFANIĆEVA 3, 10000 ZAGREB</t>
  </si>
  <si>
    <t>24930256243</t>
  </si>
  <si>
    <t>EUROPAN d.o.o.</t>
  </si>
  <si>
    <t>HRVATSKOG SABORA 57, 23000 ZADAR</t>
  </si>
  <si>
    <t>79517545745</t>
  </si>
  <si>
    <t>HANZA MEDIA d.o.o. (ranije:EUROPAPRESS HOLDING d.o.o. )</t>
  </si>
  <si>
    <t>KORANSKA 2, 10000 ZAGREB</t>
  </si>
  <si>
    <t>61420712764</t>
  </si>
  <si>
    <t>EUROPLIN d.o.o. SPLIT u stečaju (ranije: EUROPLIN d.o.o. SPLIT)</t>
  </si>
  <si>
    <t>STINICE BB, 21000 SPLIT</t>
  </si>
  <si>
    <t>08580323879</t>
  </si>
  <si>
    <t>EUROPLIN INŽENJERING d.o.o. U STEČAJU (ranije:EUROPLIN INŽENJERING d.o.o.)</t>
  </si>
  <si>
    <t>80216615839</t>
  </si>
  <si>
    <t>EUROPLIN - vl.Jurišić Vedrana</t>
  </si>
  <si>
    <t>13196616444</t>
  </si>
  <si>
    <t>EXPERTUM d.o.o.</t>
  </si>
  <si>
    <t>TINA UJEVIĆA 17, 42000 VARAŽDIN</t>
  </si>
  <si>
    <t>20392641756</t>
  </si>
  <si>
    <t>GRUPA EXPLANTA d.o.o. (ranije: EXPLANTA d.o.o.)</t>
  </si>
  <si>
    <t>GOSPODARSKA ZONA 15, 32000 VUKOVAR</t>
  </si>
  <si>
    <t>33540289791</t>
  </si>
  <si>
    <t>FABREFACIO d.o.o. u stečaju (ranije: FABREFACIO d.o.o.)</t>
  </si>
  <si>
    <t>JANA SIBELIUSA 6, 10000 ZAGREB</t>
  </si>
  <si>
    <t>CZ27181499</t>
  </si>
  <si>
    <t>FANUC Robotics Czech s.r.o.</t>
  </si>
  <si>
    <t>U PEKARKY 1A/484, CZ-180 00 PRAHA, ČEŠKA</t>
  </si>
  <si>
    <t>PT500643130</t>
  </si>
  <si>
    <t>FAPRICELA Industria de Trefilaria S.A.</t>
  </si>
  <si>
    <t>APARTADO 5, MANGA DE GRANJA, 3060 COIMBRA, PORTUGAL</t>
  </si>
  <si>
    <t>92990510016</t>
  </si>
  <si>
    <t xml:space="preserve">FARBO INTERIJERI d.o.o. </t>
  </si>
  <si>
    <t>TRG HRVATSKIH PAVLINA 13, 10000 ZAGREB</t>
  </si>
  <si>
    <t>71086005170</t>
  </si>
  <si>
    <t>FERAG TRADE d.o.o. u stečaju (ranije: FERAG TRADE d.o.o.)</t>
  </si>
  <si>
    <t>BRAĆE RADIĆ 30, ŠTEFANEC, 40321 MALA SUBOTICA</t>
  </si>
  <si>
    <t>HU10272330</t>
  </si>
  <si>
    <t>FERALPI-HUNGARIA Kft.</t>
  </si>
  <si>
    <t>XXI KERULET TERELO U. 10, 1211 BUDAPEST, MAĐARSKA</t>
  </si>
  <si>
    <t>37648922322</t>
  </si>
  <si>
    <t>FEROELEKTRO d.o.o. u stečaju (ranije: FEROELEKTRO d.o.o.)</t>
  </si>
  <si>
    <t>M.DIVALTA 332, 31000 OSIJEK</t>
  </si>
  <si>
    <t>30010349084</t>
  </si>
  <si>
    <t>FERROGLAS Glasbautechnik GmbH</t>
  </si>
  <si>
    <t xml:space="preserve">INDUSTRIEZEILE 4, A-4063 HORSCHING, AUSTRIJA </t>
  </si>
  <si>
    <t>72333026791</t>
  </si>
  <si>
    <t>FERROSTIL MONT d.o.o.</t>
  </si>
  <si>
    <t>ZADARSKA 77, 10000 ZAGREB</t>
  </si>
  <si>
    <t>85821130368</t>
  </si>
  <si>
    <t>FINANCIJSKA AGENCIJA</t>
  </si>
  <si>
    <t>ULICA GRADA VUKOVARA 70, 10000 ZAGREB</t>
  </si>
  <si>
    <t>33745395418</t>
  </si>
  <si>
    <t>FIONA d.o.o.</t>
  </si>
  <si>
    <t>BRAĆE RADIĆ 75, 42000 VARAŽDIN</t>
  </si>
  <si>
    <t>89970884992</t>
  </si>
  <si>
    <t>FIRMA CIVE d.o.o. Zadar</t>
  </si>
  <si>
    <t>BRIG 10, 23000 ZADAR</t>
  </si>
  <si>
    <t>20846648940</t>
  </si>
  <si>
    <t>FIS GRAĐEVINSKI OBRT vl. Stjepan Čaluk</t>
  </si>
  <si>
    <t>ŽELJEZNIČKA 2, ODVOJAK 8, DOMISLOVEC, 10430 SAMOBOR</t>
  </si>
  <si>
    <t>SI58568140</t>
  </si>
  <si>
    <t>FONDS d.o.o. (ranije:FOND S DRUŽBA ZA PROMET Z NEPREMIČNINAMI)</t>
  </si>
  <si>
    <t>IŽANSKA CESTA 30, 31000 LJUBLJANA, SLOVENIJA</t>
  </si>
  <si>
    <t>85828625994</t>
  </si>
  <si>
    <t>FOND ZA ZAŠTITU OKOLIŠA I ENERG.UČINK.</t>
  </si>
  <si>
    <t>RADNIČKA CESTA 80, 10000 ZAGREB</t>
  </si>
  <si>
    <t>33911499305</t>
  </si>
  <si>
    <t>FORMA PURUS d.o.o. ZAGREB</t>
  </si>
  <si>
    <t>LEDINSKI PUT 1/a, 10000 ZAGREB</t>
  </si>
  <si>
    <t>02744205849</t>
  </si>
  <si>
    <t>FRACASSO RI d.o.o.</t>
  </si>
  <si>
    <t>SLAVIŠE VAJNERA ČIČE 4, 51000 RIJEKA</t>
  </si>
  <si>
    <t>60764349245</t>
  </si>
  <si>
    <t>FRAMAG d.o.o. ZAGREB</t>
  </si>
  <si>
    <t>BOROVCI 7A-7B, 10000 ZAGREB</t>
  </si>
  <si>
    <t>45078505152</t>
  </si>
  <si>
    <t>FRANTO d.o.o. u stečaju (ranije: FRANTO d.o.o. ZADAR)</t>
  </si>
  <si>
    <t>PUT VUKIĆA 1, 23000 ZADAR</t>
  </si>
  <si>
    <t>19060985645</t>
  </si>
  <si>
    <t>FTW GmbH</t>
  </si>
  <si>
    <t>BACKERGASSE 7, 39435 UNSEBURG, NJEMAČKA</t>
  </si>
  <si>
    <t>29606223279</t>
  </si>
  <si>
    <t>FUGAPLAST d.o.o.</t>
  </si>
  <si>
    <t xml:space="preserve">AUGUSTA ŠENOE 15, 48331 GOLA </t>
  </si>
  <si>
    <t>95345244091</t>
  </si>
  <si>
    <t>FUSIO d.o.o.</t>
  </si>
  <si>
    <t>BUIĆI 60, BUIĆI, 52440 POREČ</t>
  </si>
  <si>
    <t>42754118124</t>
  </si>
  <si>
    <t>FUTURA AUTO d.o.o.</t>
  </si>
  <si>
    <t>88141014973</t>
  </si>
  <si>
    <t>G.I P. JURIĆ vl. Ante Jurić</t>
  </si>
  <si>
    <t>CESTA DON PETRA CARA 35/A, 21312 PODSTRANA</t>
  </si>
  <si>
    <t>20881434951</t>
  </si>
  <si>
    <t>G.O. IZO-MONT</t>
  </si>
  <si>
    <t>ČUVALA 289, 21329 IGRANE</t>
  </si>
  <si>
    <t>G.M.G.-DUBRAVA d.o.o.</t>
  </si>
  <si>
    <t>52212024217</t>
  </si>
  <si>
    <t>DUBRAVA ZABOČKA 136, 49210 ZABOK</t>
  </si>
  <si>
    <t>64235470666</t>
  </si>
  <si>
    <t xml:space="preserve">GA MA TEAM d.o.o. </t>
  </si>
  <si>
    <t>PODRAVSKA 10, DONJA DUBRAVA, 40320 DONJI KRALJEVEC</t>
  </si>
  <si>
    <t>86765988979</t>
  </si>
  <si>
    <t>GAGA-GRAĐEVINARSTVO I USLUGE</t>
  </si>
  <si>
    <t>VLADIMIRA NAZORA BB, 42240 IVANEC</t>
  </si>
  <si>
    <t>45990910660</t>
  </si>
  <si>
    <t>GALDI OBRT,vl.Dijanuš Karlo</t>
  </si>
  <si>
    <t>ČURILOVEC10A, 42222 LJUBEŠĆICA</t>
  </si>
  <si>
    <t>08983285387</t>
  </si>
  <si>
    <t>GAMONT d.o.o.-u stečaju</t>
  </si>
  <si>
    <t>PRIMORSKA 8, 10000 ZAGREB</t>
  </si>
  <si>
    <t>97020558931</t>
  </si>
  <si>
    <t>GASTROCOM d.o.o.</t>
  </si>
  <si>
    <t>S.S.KRANJČEVIĆEVA 12/1, 42000 VARAŽDIN</t>
  </si>
  <si>
    <t>18591626140</t>
  </si>
  <si>
    <t>GASTRO-TIM d.o.o. PAZIN</t>
  </si>
  <si>
    <t>ŠIME KURELIĆA 20/3, 52000 PAZIN</t>
  </si>
  <si>
    <t>59160101776</t>
  </si>
  <si>
    <t>GAŠO A-H d.o.o. VARAŽDIN</t>
  </si>
  <si>
    <t>OPTUJSKA 14, 42000 VARAŽDIN</t>
  </si>
  <si>
    <t>00773312681</t>
  </si>
  <si>
    <t>GEKA d.o.o.</t>
  </si>
  <si>
    <t>LOKVA ROGOZNICA, IVAŠNJAK BB, 21310 OMIŠ</t>
  </si>
  <si>
    <t>78269182902</t>
  </si>
  <si>
    <t>GEO VRTINE d.o.o. SLANO</t>
  </si>
  <si>
    <t>GRGURIĆI 36, SLANO, 20232 SLANO</t>
  </si>
  <si>
    <t>91074595986</t>
  </si>
  <si>
    <t>GEODETSKA IZMJERA GORAN KOVAČIĆ</t>
  </si>
  <si>
    <t>GLAVNA 29, 40323 PRELOG</t>
  </si>
  <si>
    <t>99917958785</t>
  </si>
  <si>
    <t>GEOEXPERT-I.G.M. d.o.o. ZAGREB</t>
  </si>
  <si>
    <t>HORVAĆANSKA 77, 10000 ZAGREB</t>
  </si>
  <si>
    <t>77584116766</t>
  </si>
  <si>
    <t>GEO-INFORMATIČKI STUDIO d.o.o.</t>
  </si>
  <si>
    <t>BANI 110, ZAGREB, 10000 ZAGREB</t>
  </si>
  <si>
    <t>22903691588</t>
  </si>
  <si>
    <t>GEOLAB d.o.o.</t>
  </si>
  <si>
    <t>LEPOGLAVSKA 33, 42000 VARAŽDIN</t>
  </si>
  <si>
    <t>77073586385</t>
  </si>
  <si>
    <t>GEOPROFIL d.o.o. za geodetske poslove</t>
  </si>
  <si>
    <t>DR. JURJA DOBRILE 40, 10410 VELIKA GORICA</t>
  </si>
  <si>
    <t>92801284951</t>
  </si>
  <si>
    <t xml:space="preserve">GEOSERVIS d.o.o. </t>
  </si>
  <si>
    <t>TRG HRVATSKIH BRANITELJA 7, 43000 BJELOVAR</t>
  </si>
  <si>
    <t>32165824835</t>
  </si>
  <si>
    <t>HALLEROVA ALEJA 1, 42000 VARAŽDIN</t>
  </si>
  <si>
    <t>44124262642</t>
  </si>
  <si>
    <t>GEOTEHNIKA-INŽENJERING d.o.o. u stečaju (ranije: GEOTEHNIKA-INŽENJERING d.o.o. )</t>
  </si>
  <si>
    <t>GRADIŠĆANSKA 26, 10000 ZAGREB</t>
  </si>
  <si>
    <t>08900167944</t>
  </si>
  <si>
    <t>GIM d.o.o.</t>
  </si>
  <si>
    <t>LEOPOLDA EBNERA 22, 42000 VARAŽDIN</t>
  </si>
  <si>
    <t xml:space="preserve">GK GRUPA d.o.o. </t>
  </si>
  <si>
    <t>80222974995</t>
  </si>
  <si>
    <t>GLAS GRADNJA d.o.o. u stečaju (ranije: GLAS GRADNJA d.o.o.)</t>
  </si>
  <si>
    <t>KLENOVNIK 179, 42240 IVANEC</t>
  </si>
  <si>
    <t>80957949889</t>
  </si>
  <si>
    <t>GLAVONIT d.o.o. VARAŽDIN</t>
  </si>
  <si>
    <t>ALEJA KRALJA ZVONIMIRA 8, 42000 VARAŽDIN</t>
  </si>
  <si>
    <t>32654749560</t>
  </si>
  <si>
    <t>GLAZ ING d.o.o. u stečaju (ranije: GLAZ ING d.o.o.)</t>
  </si>
  <si>
    <t>MIRAMARSKA CESTA 105, 10000 ZAGREB</t>
  </si>
  <si>
    <t>39229793348</t>
  </si>
  <si>
    <t>GLAZING INDUSTRIJSKI PODOVI j.d.o.o.</t>
  </si>
  <si>
    <t>PAVLENSKI PUT 9, 10000 ZAGREB</t>
  </si>
  <si>
    <t>31712921431</t>
  </si>
  <si>
    <t>Stečajna masa iza GMT SPORT I INTERIJERI d.o.o. u stečaju (ranije: GMT SPORT I INTERIJERI d.o.o. )</t>
  </si>
  <si>
    <t>B. JELAČIĆA 48, 31500 NAŠICE</t>
  </si>
  <si>
    <t>82947206971</t>
  </si>
  <si>
    <t>GMVO PROJEKT d.o.o. ZAGREB</t>
  </si>
  <si>
    <t>KALINOVICA 3, 10000 ZAGREB</t>
  </si>
  <si>
    <t>69278242840</t>
  </si>
  <si>
    <t>GODEC STJEPAN-AUTOPRIJEVOZNIK</t>
  </si>
  <si>
    <t>IVANA GRANĐE 57, ŠAŠINOVEC, 10360 SESVETE</t>
  </si>
  <si>
    <t>63734245648</t>
  </si>
  <si>
    <t>TRANSPARENTNO POSLOVANJE d.o.o. (ranije: GORICA FAKTORING d.o.o.)</t>
  </si>
  <si>
    <t>POKUPSKA 4, 10410 VELIKA GORICA</t>
  </si>
  <si>
    <t>SI66167787</t>
  </si>
  <si>
    <t>GOSTIŠĆE PRI ŽUPANU ŽIRI</t>
  </si>
  <si>
    <t>LOŠKA CESTA 78, 4226 ŽIRI, SLOVENIJA</t>
  </si>
  <si>
    <t>65257268614</t>
  </si>
  <si>
    <t>GP PIGER d.o.o. u stečaju</t>
  </si>
  <si>
    <t>JOSIPA KOZARCA 15, 40000 ČAKOVEC</t>
  </si>
  <si>
    <t>28410884585</t>
  </si>
  <si>
    <t>GP STANORAD d.o.o. i dr.</t>
  </si>
  <si>
    <t>ULICA MATICE HRVATSKE10, 40000 ČAKOVEC</t>
  </si>
  <si>
    <t>26415757315</t>
  </si>
  <si>
    <t>GP-DELTA d.o.o.</t>
  </si>
  <si>
    <t>VRBANIČEVA 11, KLINČA SELA, 10450 JASTREBARSKO</t>
  </si>
  <si>
    <t>GRAD DUGO SELO</t>
  </si>
  <si>
    <t xml:space="preserve">ULICA JOSIPA ZORIĆA 1, 10370 DUGO SELO </t>
  </si>
  <si>
    <t>13269011531</t>
  </si>
  <si>
    <t>GRAD VARAŽDIN</t>
  </si>
  <si>
    <t>TRG KRALJA TOMISLAVA 1, 42000 VARAŽDIN</t>
  </si>
  <si>
    <t>GRAD ZAGREB</t>
  </si>
  <si>
    <t>TRG STJEPANA RADIĆA 1, 10000 ZAGREB</t>
  </si>
  <si>
    <t>55285545901</t>
  </si>
  <si>
    <t>GRADITELJSKA ŠKOLA ČAKOVEC</t>
  </si>
  <si>
    <t>ŠPORTSKA 1, 40000 ČAKOVEC</t>
  </si>
  <si>
    <t>03471682798</t>
  </si>
  <si>
    <t>GRADITELJSTVO FI-MAN d.o.o.</t>
  </si>
  <si>
    <t>PODUZETNIČKA 7, TRNOVEC, 42202 TRNOVEC BARTOLOVEČKI</t>
  </si>
  <si>
    <t>07639822372</t>
  </si>
  <si>
    <t>GRADITELJSTVO I PRIJEVOZ SIROVICA</t>
  </si>
  <si>
    <t>DONJI DESINEC 15, 10450 JASTREBARSKO</t>
  </si>
  <si>
    <t>65978576980</t>
  </si>
  <si>
    <t>GRADITELJSTVO RADMAN d.o.o. u stečaju (ranije: GRADITELJSTVO RADMAN d.o.o.)</t>
  </si>
  <si>
    <t>BESTRMA 6/A, BLINJSKI KUT, 44010 SISAK-CAPRAG</t>
  </si>
  <si>
    <t>37905257359</t>
  </si>
  <si>
    <t>GRADITELJSTVO ŠARLIJA, vl. MILJENKO ŠARLIJA</t>
  </si>
  <si>
    <t>ŠINKOVICA BEDNJANSKA 5, BEDNJA, 42250 LEPOGLAVA</t>
  </si>
  <si>
    <t>90618928803</t>
  </si>
  <si>
    <t>GRADNA INSTALACIJE d.o.o. SAMOBOR</t>
  </si>
  <si>
    <t>GRDANJCI 9, 10430 SAMOBOR</t>
  </si>
  <si>
    <t>51572533237</t>
  </si>
  <si>
    <t>GRADNJA ČUKELJ d.o.o.</t>
  </si>
  <si>
    <t>VJEKOSLAVA MAJERA 3, 10410 VELIKA GORICA</t>
  </si>
  <si>
    <t>54873130289</t>
  </si>
  <si>
    <t>ZELENI GRAD ŠIBENIK d.o.o. (ranije:GRADSKA ČISTOĆA d.o.o. ŠIBENIK)</t>
  </si>
  <si>
    <t>STJEPANA RADIĆA 100, 22000 ŠIBENIK</t>
  </si>
  <si>
    <t>74364571096</t>
  </si>
  <si>
    <t>GRADSKA PLINARA ZAGREB-OPSKRBA d.o.o.</t>
  </si>
  <si>
    <t>RADNIČKA CESTA 1, 10000 ZAGREB</t>
  </si>
  <si>
    <t>14285986915</t>
  </si>
  <si>
    <t>GRAĐENJE I OPREMANJE d.o.o. u stečaju (ranije: GRAĐENJE I OPREMANJE d.o.o.)</t>
  </si>
  <si>
    <t>JURAJA HABDELIĆA 4, 42000 VARAŽDIN</t>
  </si>
  <si>
    <t>24894443640</t>
  </si>
  <si>
    <t xml:space="preserve">GRAĐEVINAR &amp; COMPANY d.o.o. </t>
  </si>
  <si>
    <t>ZAGREBAČKA 15, 42000 VARAŽDIN</t>
  </si>
  <si>
    <t>25257332213</t>
  </si>
  <si>
    <t>PPZ GRAĐEVINAR U STEČAJU (ranije: GRAĐEVINAR VARAŽDIN)</t>
  </si>
  <si>
    <t>34485151517</t>
  </si>
  <si>
    <t>GRAĐEVINSKA MEHANIZACIJA DAMIR MILANOVIĆ</t>
  </si>
  <si>
    <t>FABRIKA 1 A, VIŽINADA, 52440 POREČ</t>
  </si>
  <si>
    <t>62924153420</t>
  </si>
  <si>
    <t>SVEUČILIŠTE U ZAGREBU GRAĐEVINSKI FAKULTET ZAGREB</t>
  </si>
  <si>
    <t>FRA ANDRIJE KAČIĆA MIOŠIĆA 26, 10000 ZAGREB</t>
  </si>
  <si>
    <t>48988265582</t>
  </si>
  <si>
    <t>GRAĐEVINSKI OBRT BRANIMIR INTERIJERI</t>
  </si>
  <si>
    <t>DOMOVINSKOG RATA 25, PODSTRANA, 21311 STOBREČ</t>
  </si>
  <si>
    <t>46293306275</t>
  </si>
  <si>
    <t>GRAĐEVINSKO TRGOVAČKI OBRT EURO-GRADNJA, vl. D. Kovačević</t>
  </si>
  <si>
    <t>SKORUŠIĆKA 41, 10000 ZAGREB</t>
  </si>
  <si>
    <t>16106396108</t>
  </si>
  <si>
    <t>GRAĐEVINSKO-USLUŽNI OBRT DEKOP</t>
  </si>
  <si>
    <t>POSLOVNA ZONA LABINCI 26, KAŠTELIR, 52440 POREČ</t>
  </si>
  <si>
    <t>62512177428</t>
  </si>
  <si>
    <t>GRAMI d.o.o. u stečaju</t>
  </si>
  <si>
    <t>STANCIJA SALVELA BB,VODNJAN, 52100 PULA</t>
  </si>
  <si>
    <t>68752916189</t>
  </si>
  <si>
    <t xml:space="preserve">GRANOM d.o.o. </t>
  </si>
  <si>
    <t>MIRKA RAČKOG 5, 42220 NOVI MAROF</t>
  </si>
  <si>
    <t>53804674161</t>
  </si>
  <si>
    <t>GRASA d.o.o. ZAGREB</t>
  </si>
  <si>
    <t>57919672883</t>
  </si>
  <si>
    <t>GRATIT d.o.o. u stečaju (ranije: GRATIT LOGISTIKA d.o.o.)</t>
  </si>
  <si>
    <t>NOVIGRADSKA 67, VIRJE, 48350 ĐURĐEVAC</t>
  </si>
  <si>
    <t>80381365828</t>
  </si>
  <si>
    <t>GRAVIA d.o.o.</t>
  </si>
  <si>
    <t>IVANA GUNDULIĆA 65, 31000 OSIJEK</t>
  </si>
  <si>
    <t>17927703270</t>
  </si>
  <si>
    <t>GROZD d.o.o.</t>
  </si>
  <si>
    <t>GLAVNA 77, DONJI VIDOVEC, 40320 DONJI KRALJEVEC</t>
  </si>
  <si>
    <t>58148998907</t>
  </si>
  <si>
    <t>GT IZOLIRKA d.o.o.</t>
  </si>
  <si>
    <t>J.J.STROSSMAYERA 348/B, 31000 OSIJEK</t>
  </si>
  <si>
    <t>50861643606</t>
  </si>
  <si>
    <t>GTP d.o.o.</t>
  </si>
  <si>
    <t>VUKOVARSKA ULICA 12, 21276 VRGORAC</t>
  </si>
  <si>
    <t>82298562620</t>
  </si>
  <si>
    <t>GUMIIMPEX-GUMI RECIKLAŽA I PROIZVODNJA d.o.o.</t>
  </si>
  <si>
    <t>PAVLEKA MIŠKINE 64/C, 42000 VARAŽDIN</t>
  </si>
  <si>
    <t>85284941013</t>
  </si>
  <si>
    <t>GUSTE ZIDINE d.o.o.</t>
  </si>
  <si>
    <t>JURJENIĆI 92, 51215  KASTAV</t>
  </si>
  <si>
    <t>05190670876</t>
  </si>
  <si>
    <t>NAŠICE PRODUKT d.o.o.</t>
  </si>
  <si>
    <t>VATROSLAVA LISINSKOG 61, 31500 NAŠICE</t>
  </si>
  <si>
    <t>DE170730069</t>
  </si>
  <si>
    <t>HALFEN INTERNATIONAL GmbH</t>
  </si>
  <si>
    <t>LIEBIGSTRASSE 14, DE-40764 LANGENFELD, NJEMAČKA</t>
  </si>
  <si>
    <t>03933306817</t>
  </si>
  <si>
    <t>HAMŠIJA CVOLIĆ</t>
  </si>
  <si>
    <t>EUGENA KUMIČIĆA 85, 2210 ROVINJ</t>
  </si>
  <si>
    <t>60365429880</t>
  </si>
  <si>
    <t>HANSA-FLEX CROATIA d.o.o.</t>
  </si>
  <si>
    <t>SAMOBORSKA CESTA 342, 10000 ZAGREB</t>
  </si>
  <si>
    <t>70713542934</t>
  </si>
  <si>
    <t>HARMONIJA ZAGREB d.o.o. u stečaju (ranije: HARMONIJA ZAGREB d.o.o.)</t>
  </si>
  <si>
    <t>V.RAVNICE 5, 10000 ZAGREB</t>
  </si>
  <si>
    <t>21155404807</t>
  </si>
  <si>
    <t>BAUWERK BOEN d.o.o.</t>
  </si>
  <si>
    <t>KOLODVORSKA 32, 48350 ĐURĐEVAC</t>
  </si>
  <si>
    <t>05560556658</t>
  </si>
  <si>
    <t>HAURATON HRVATSKA d.o.o.</t>
  </si>
  <si>
    <t>ZELINSKA 7, 10000 ZAGREB</t>
  </si>
  <si>
    <t>60566702025</t>
  </si>
  <si>
    <t xml:space="preserve">HELCOM TRADE d.o.o. </t>
  </si>
  <si>
    <t>GOSPODARSKA ULICA 40, 42000 VARAŽDIN</t>
  </si>
  <si>
    <t>10175122754</t>
  </si>
  <si>
    <t>HELLA TEHNIKA ZAŠTITE OD SUNCA d.o.o.</t>
  </si>
  <si>
    <t>ZAGREBAČKA 201, 10000 ZAGREB</t>
  </si>
  <si>
    <t>46830600751</t>
  </si>
  <si>
    <t>HEP-ODS d.o.o.</t>
  </si>
  <si>
    <t>ULICA GRADA VUKOVARA 37, 10000 ZAGREB</t>
  </si>
  <si>
    <t>63073332379</t>
  </si>
  <si>
    <t xml:space="preserve">HEP-OPSKRBA d.o.o. </t>
  </si>
  <si>
    <t>61343846078</t>
  </si>
  <si>
    <t>HERC OBRT ZA USLUGE,VL.MILJENKO KNEŽEVIĆ</t>
  </si>
  <si>
    <t>RUDEŠKA 132, 10000 ZAGREB</t>
  </si>
  <si>
    <t>73799631635</t>
  </si>
  <si>
    <t xml:space="preserve">HERFLEX  HIDRAULIČNE CIJEVI </t>
  </si>
  <si>
    <t>EUGENA KUMIČIĆA 1, 42000 VARAŽDIN</t>
  </si>
  <si>
    <t>40350937543</t>
  </si>
  <si>
    <t>Građevinska mehanizacija,prijevoz,trgovina,vađenje kamena i gline"HERMEŠČEC" vl.Tomislav Hermeščec</t>
  </si>
  <si>
    <t>LIVADARSKI ODVOJAK 3, ŽERJAVINEC, 10360 SESVETE</t>
  </si>
  <si>
    <t>63148723208</t>
  </si>
  <si>
    <t>HIDRAULIKA CVITIĆ vl. Vlado Cvitić</t>
  </si>
  <si>
    <t>VIČANI 59, ROVINJSKO SELO, 52210 ROVINJ</t>
  </si>
  <si>
    <t>59744444435</t>
  </si>
  <si>
    <t>HIDRAULIKA ŠILEC d.o.o.</t>
  </si>
  <si>
    <t>BREZOVEC 6, 40313 SV. MARTIN NA MURI</t>
  </si>
  <si>
    <t>89669284675</t>
  </si>
  <si>
    <t>HIDROBEST građ. obrt,vl. B. Francetić</t>
  </si>
  <si>
    <t>REŠETARI 66, ĆIKOVIĆI, 51215 KASTAV</t>
  </si>
  <si>
    <t>03019617053</t>
  </si>
  <si>
    <t>HIDRODINAMIKA d.o.o. u stečaju (ranije: HIDRODINAMIKA D.O.O.)</t>
  </si>
  <si>
    <t>KAŠTELANSKA 6, 21210 SOLIN</t>
  </si>
  <si>
    <t>44397455824</t>
  </si>
  <si>
    <t xml:space="preserve">HIDROING d.d. </t>
  </si>
  <si>
    <t>OPTUJSKA 161, 42000 VARAŽDIN</t>
  </si>
  <si>
    <t>02569528719</t>
  </si>
  <si>
    <t xml:space="preserve">HIDROSAN GRADNJA d.o.o. </t>
  </si>
  <si>
    <t>MAKSIMIRSKA CESTA  152 A, 10000 ZAGREB</t>
  </si>
  <si>
    <t>17929171914</t>
  </si>
  <si>
    <t>HILKO d.o.o.</t>
  </si>
  <si>
    <t>KOČE RACINA 28, 40000 ČAKOVEC</t>
  </si>
  <si>
    <t>27185252159</t>
  </si>
  <si>
    <t>HIRŽIN-COMMERCE d.o.o.</t>
  </si>
  <si>
    <t>HERCEGOVAČKA 31, 42000 VARAŽDIN</t>
  </si>
  <si>
    <t>48080276997</t>
  </si>
  <si>
    <t>HRO CIGRE ZAGREB</t>
  </si>
  <si>
    <t>BERISLAVIĆEVA 6, 10000 ZAGREB</t>
  </si>
  <si>
    <t>76543862007</t>
  </si>
  <si>
    <t>AMIBLU AUSTRIA GmbH (ranije: HOBAS Rohre GmbH)</t>
  </si>
  <si>
    <r>
      <t>PISCHELDORFERSTR. 128, 9020 KLAGENFURT AM W</t>
    </r>
    <r>
      <rPr>
        <sz val="8"/>
        <color theme="1"/>
        <rFont val="Calibri"/>
        <family val="2"/>
      </rPr>
      <t>Ö</t>
    </r>
    <r>
      <rPr>
        <sz val="6.9"/>
        <color theme="1"/>
        <rFont val="Arial"/>
        <family val="2"/>
      </rPr>
      <t>RTHERSEE,</t>
    </r>
    <r>
      <rPr>
        <sz val="8"/>
        <color theme="1"/>
        <rFont val="Arial"/>
        <family val="2"/>
      </rPr>
      <t xml:space="preserve"> AUSTRIJA</t>
    </r>
  </si>
  <si>
    <t>SI5459770</t>
  </si>
  <si>
    <t>HOJA, lepljene konstrukcije in žaga d.d.</t>
  </si>
  <si>
    <t>ŽAGARSKA ULICA 5, 1291 ŠKOFLJICA, SLOVENIJA</t>
  </si>
  <si>
    <t>SK2020375874</t>
  </si>
  <si>
    <t>HOLCIM (SLOVENSKO) a.s.</t>
  </si>
  <si>
    <t>906 38 ROHOZNIK, SK-906 38 ROHOZNIK, SLOVAČKA</t>
  </si>
  <si>
    <t>47629592878</t>
  </si>
  <si>
    <t>A.M.E. ZAGORJE d.o.o. (ranije: HOPFERWIESER  ZAGORJE d.o.o.)</t>
  </si>
  <si>
    <t>STIPERNICA 12, 10000 ZAGREB</t>
  </si>
  <si>
    <t>67604071454</t>
  </si>
  <si>
    <t>HÖRMANN HRVATSKA d.o.o.</t>
  </si>
  <si>
    <t>NOVA CESTA 50, 10000 ZAGREB</t>
  </si>
  <si>
    <t>57848563485</t>
  </si>
  <si>
    <t>HORTIKULTURA-PEHARDA STJEPAN  LADANJE DO</t>
  </si>
  <si>
    <t>G.KRKLECA 80, 42243 MARUŠEVEC</t>
  </si>
  <si>
    <t>26948656122</t>
  </si>
  <si>
    <t>HO-RUKU d.o.o.</t>
  </si>
  <si>
    <t>OBRTNIČKA 19, RAKITJE, 10430 SAMOBOR</t>
  </si>
  <si>
    <t>58175418790</t>
  </si>
  <si>
    <t>HO-TIMA d.o.o.</t>
  </si>
  <si>
    <t>SELCI 23, SELCI KRIŽOVLJANSKI, 42208 CESTICA</t>
  </si>
  <si>
    <t>02570216749</t>
  </si>
  <si>
    <t>HRAST-EXPORT-PUKLAVEC d.o.o.</t>
  </si>
  <si>
    <t>HRASTOVLJAN 1/C, HRASTOVLJAN, 42230 LUDBREG</t>
  </si>
  <si>
    <t>70241709472</t>
  </si>
  <si>
    <t>HRGA GRADNJA D.O.O. U STEČAJU (ranije: HRGA GRADNJA D.O.O.)</t>
  </si>
  <si>
    <t>RADUN 35,KAŠTEL STARI, 21217 KAŠTEL ŠTAFILIĆ</t>
  </si>
  <si>
    <t>32927314394</t>
  </si>
  <si>
    <t>HRGIĆ d.o.o. ZAGREB</t>
  </si>
  <si>
    <t>DUGOSELSKA 10, 10000 ZAGREB</t>
  </si>
  <si>
    <t>68419124305</t>
  </si>
  <si>
    <t>HRVATSKA RADIOTELEVIZIJA</t>
  </si>
  <si>
    <t>PRISAVLJE 3, 10000 ZAGREB</t>
  </si>
  <si>
    <t>69693144506</t>
  </si>
  <si>
    <t>HRVATSKE ŠUME d.o.o.</t>
  </si>
  <si>
    <t>ULICA KNEZA BRANIMIRA 1, 10000 ZAGREB</t>
  </si>
  <si>
    <t>28921383001</t>
  </si>
  <si>
    <t xml:space="preserve">HRVATSKE VODE </t>
  </si>
  <si>
    <t>ULICA GRADA VUKOVARA 220, 10000 ZAGREB</t>
  </si>
  <si>
    <t>81793146560</t>
  </si>
  <si>
    <t>HRVATSKI TELEKOM d.d.</t>
  </si>
  <si>
    <t>RADNIČKA CESTA 21, 10000 ZAGREB</t>
  </si>
  <si>
    <t>HRVATSKI ZAVOD ZA MIROV.OSIG.</t>
  </si>
  <si>
    <t>ANTUNA MIHANOVIĆA 3, 10000 ZAGREB</t>
  </si>
  <si>
    <t>61615891993</t>
  </si>
  <si>
    <t>HUM-CROMA ZAGREB</t>
  </si>
  <si>
    <t>ILICA 390 A, 10000 ZAGREB</t>
  </si>
  <si>
    <t>14036333877</t>
  </si>
  <si>
    <t>ADDIKO BANK d.d. (ranije: HYPO ALPE-ADRIA-BANK d.d.)</t>
  </si>
  <si>
    <t>SLAVONSKA AVENIJA 6, 10000 ZAGREB</t>
  </si>
  <si>
    <t>19712232615</t>
  </si>
  <si>
    <t xml:space="preserve">I.P. INŽENJERING d.o.o. </t>
  </si>
  <si>
    <t>SRDOČI 21/A, 51000 RIJEKA</t>
  </si>
  <si>
    <t>67738891621</t>
  </si>
  <si>
    <t>I.T. Gradnja u stečaju (ranije: I.T. GRADNJA d.o.o.)</t>
  </si>
  <si>
    <t>PRUGOVO BB, PRUGOVO, 21204 DUGOPOLJE</t>
  </si>
  <si>
    <t>43695070004</t>
  </si>
  <si>
    <t>IGMA d.o.o.</t>
  </si>
  <si>
    <t>CIGLANA 10, 48000 KOPRIVNICA</t>
  </si>
  <si>
    <t>ILIJA HOSNI</t>
  </si>
  <si>
    <t>HAGANJ 26/A, HAGANJ, 10343 NOVA KAPELA</t>
  </si>
  <si>
    <t>06002200611</t>
  </si>
  <si>
    <t xml:space="preserve">IM-COMP d.o.o. </t>
  </si>
  <si>
    <t>L.BEZEREDIJA 47, 40000 ČAKOVEC</t>
  </si>
  <si>
    <t>27759560625</t>
  </si>
  <si>
    <t xml:space="preserve">INA-INDUSTRIJA NAFTE d.d. </t>
  </si>
  <si>
    <t>AVENIJA V.HOLJEVCA 10, 10000 ZAGREB</t>
  </si>
  <si>
    <t>51870513167</t>
  </si>
  <si>
    <t>INDUSTRIJSKI POGONI d.o.o.</t>
  </si>
  <si>
    <t>BOŽIDARA MAGOVCA 63, 10000 ZAGREB</t>
  </si>
  <si>
    <t>55713556812</t>
  </si>
  <si>
    <t>INDUSTROGRADNJA NEKRETNINE d.o.o.</t>
  </si>
  <si>
    <t>KENNEDYJEV TRG 2, 10000 ZAGREB</t>
  </si>
  <si>
    <t>91625159237</t>
  </si>
  <si>
    <t>INDUSTRY IMPEX d.o.o. SPLIT</t>
  </si>
  <si>
    <t>VRANJIČKI PUT 48, 21000 SPLIT</t>
  </si>
  <si>
    <t>71507740254</t>
  </si>
  <si>
    <t>INFO "M" RAČUNALA vl. MILJENKO MIHIN</t>
  </si>
  <si>
    <t>STJEPANA RADIĆA 54, MAJERJE, 42208 CESTICA</t>
  </si>
  <si>
    <t>62812553901</t>
  </si>
  <si>
    <t>INOX-METALI d.o.o.</t>
  </si>
  <si>
    <t>MARTINA DIVALTA 320, 31000 OSIJEK</t>
  </si>
  <si>
    <t>20994960674</t>
  </si>
  <si>
    <t>INSTALACIJE METAL d.o.o. ZMIJAVCI</t>
  </si>
  <si>
    <t>ZMIJAVCI BB, ZMIJAVCI, 21260 IMOTSKI</t>
  </si>
  <si>
    <t>16022556325</t>
  </si>
  <si>
    <t>INSTALACIJE METAL ZMIJAVCI</t>
  </si>
  <si>
    <t>44586331767</t>
  </si>
  <si>
    <t xml:space="preserve">INSTALOMONT TERMOCENTAR d.o.o. </t>
  </si>
  <si>
    <t>KRALJA TOMISLAVA 7, 40000 ČAKOVEC</t>
  </si>
  <si>
    <t>79766124714</t>
  </si>
  <si>
    <t xml:space="preserve">INSTITUT IGH d.d. </t>
  </si>
  <si>
    <t>JANKA RAKUŠE 1, 10000 ZAGREB</t>
  </si>
  <si>
    <t>55648896443</t>
  </si>
  <si>
    <t>INTERFAS j.d.o.o. u likvidaciji (ranije: INTERFAS j.d.o.o.)</t>
  </si>
  <si>
    <t>J.J. STROSSMAYERA 12, STARI JANKOVCI, 32242 SLAKOVCI</t>
  </si>
  <si>
    <t>81075906788</t>
  </si>
  <si>
    <t>INTERIJERI "ŠEŠEK"-VL.DAVOR ŠEŠEK</t>
  </si>
  <si>
    <t>BANOVSKI PUT 5, 10000 ZAGREB</t>
  </si>
  <si>
    <t>18168785950</t>
  </si>
  <si>
    <t>"HISS NEKRETNINE" (ranije: INTERIJERI I INSTALACIJE "HISS")</t>
  </si>
  <si>
    <t>ZAGREBAČKA 16, 42204 TURČIN</t>
  </si>
  <si>
    <t>47719838465</t>
  </si>
  <si>
    <t xml:space="preserve">INTERIJERI MRVICA d.o.o. </t>
  </si>
  <si>
    <t>STJEPANA LADIŠA 15, 10000 ZAGREB</t>
  </si>
  <si>
    <t>INTERKONZALTING d.o.o.</t>
  </si>
  <si>
    <t>ULICA GRADA VUKOVARA 43/C, 10000 ZAGREB</t>
  </si>
  <si>
    <t>41585115451</t>
  </si>
  <si>
    <t>INTERMONT 2 d.o.o.</t>
  </si>
  <si>
    <t>IVANA PAVLA II. 3/A, 21212 KAŠTEL SUĆURAC</t>
  </si>
  <si>
    <t>37750608158</t>
  </si>
  <si>
    <t xml:space="preserve">INTERNATIONAL PRESS d.o.o. </t>
  </si>
  <si>
    <t>ULICA TITA BREZOVAČKOG 2, 42000 VARAŽDIN</t>
  </si>
  <si>
    <t>29822995552</t>
  </si>
  <si>
    <t xml:space="preserve">INVEST d.o.o. </t>
  </si>
  <si>
    <t>CEHOVSKA 12, 42000 VARAŽDIN</t>
  </si>
  <si>
    <t>84170114747</t>
  </si>
  <si>
    <t>INŽENJERSKI BIRO d.d. ZAGREB</t>
  </si>
  <si>
    <t>HEINZELOVA 4/A, 10000 ZAGREB</t>
  </si>
  <si>
    <t>95261174452</t>
  </si>
  <si>
    <t>IRT - TERMO d.o.o. u stečaju (ranije: IRT - TERMO d.o.o. KARLOVAC)</t>
  </si>
  <si>
    <t>A.LUKŠIĆA 4, 47000 KARLOVAC</t>
  </si>
  <si>
    <t>79378764069</t>
  </si>
  <si>
    <t>IG VISOKOGRADNJA d.o.o. (ranije: ISKOP GRADNJA d.o.o.)</t>
  </si>
  <si>
    <t>SAVSKA CESTA 84, 10360 SESVETE</t>
  </si>
  <si>
    <t>08675766475</t>
  </si>
  <si>
    <t>VAGE-BUKOVIĆ d.o.o. (ranije: ISM VAGE BUKOVIĆ; 09813361976)</t>
  </si>
  <si>
    <t>JOSIPA BEDEKOVIĆA 8, 40000 ČAKOVEC</t>
  </si>
  <si>
    <t>87010733430</t>
  </si>
  <si>
    <t>ICC concept d.o.o. (ranije: ISTARSKA CIGLANA d.o.o. )</t>
  </si>
  <si>
    <t>CEROVLJE 64, 52000 PAZIN</t>
  </si>
  <si>
    <t>04000527358</t>
  </si>
  <si>
    <t>ISTARSKE CESTE d.o.o.</t>
  </si>
  <si>
    <t>PARTIZANSKI PUT 140, 52100 PULA</t>
  </si>
  <si>
    <t>30911615139</t>
  </si>
  <si>
    <t>ISTRAKOP d.o.o.</t>
  </si>
  <si>
    <t>PARTIZANSKA 4/I, 52440 POREČ</t>
  </si>
  <si>
    <t>12974080059</t>
  </si>
  <si>
    <t>ITALSERRANDE ROLOVRATA PROIZVODNJA d.o.o.</t>
  </si>
  <si>
    <t>INDUSTRIJSKA 30, 10360 SESVETE</t>
  </si>
  <si>
    <t>47154162223</t>
  </si>
  <si>
    <t>IVAS Obrt za rezanje i bušenje betona</t>
  </si>
  <si>
    <t>MATIJE GUPCA 8, PAKOŠTANE, 23210 BIOGRAD NA MORU</t>
  </si>
  <si>
    <t>51373160273</t>
  </si>
  <si>
    <t>IVET d.o.o. u stečaju</t>
  </si>
  <si>
    <t>JANKA POLIĆA KAMOVA 93, 51000 RIJEKA</t>
  </si>
  <si>
    <t>71763719861</t>
  </si>
  <si>
    <t>IVKA ŠOLIĆ</t>
  </si>
  <si>
    <t>PUT GALIJE 10, 21312 PODSTRANA</t>
  </si>
  <si>
    <t>IZM-JURINIĆ d.o.o.</t>
  </si>
  <si>
    <t>VARAŽDINSKA 32, KUĆAN MAROF, 42000 VARAŽDIN</t>
  </si>
  <si>
    <t>93060978072</t>
  </si>
  <si>
    <t>IZO-GRAĐENJE KONZALTING d.o.o.</t>
  </si>
  <si>
    <t>DUNAVSKA 43, 31000 OSIJEK</t>
  </si>
  <si>
    <t>56187055119</t>
  </si>
  <si>
    <t>IZOLACIJA KOŠKA vl. STJEPAN LJULJ</t>
  </si>
  <si>
    <t>BRAĆE RADIĆA 61/A, KOŠKA, 31500 NAŠICE</t>
  </si>
  <si>
    <t>99583684755</t>
  </si>
  <si>
    <t>IZOLATERSKI I LIMAR. OBRT B. GUŽVINEC</t>
  </si>
  <si>
    <t>GAČICE 32, GAČICE, 42240 IVANEC</t>
  </si>
  <si>
    <t>96539416071</t>
  </si>
  <si>
    <t>IZOLVENT d.o.o. VAR.TOPLICE</t>
  </si>
  <si>
    <t>CVJETNA 3/D, 42223 VARAŽDINSKE TOPLICE</t>
  </si>
  <si>
    <t>72874173980</t>
  </si>
  <si>
    <t>IZO-MONTAŽA d.o.o.</t>
  </si>
  <si>
    <t>REMETINEČKA CESTA 20, 10000 ZAGREB</t>
  </si>
  <si>
    <t>18918947938</t>
  </si>
  <si>
    <t xml:space="preserve">J.U.A. FRISCHEIS d.o.o. </t>
  </si>
  <si>
    <t>LJUDEVITA POSAVSKOG 49, VELIKA GORICA</t>
  </si>
  <si>
    <t>57556630385</t>
  </si>
  <si>
    <t>JAVNI BILJEŽNIK ANICA HUKELJ</t>
  </si>
  <si>
    <t>MATIJE MRAZOVIĆA 6/I, 10000 ZAGREB</t>
  </si>
  <si>
    <t>28340859140</t>
  </si>
  <si>
    <t>JAVNI BILJEŽNIK DAMIR BJELČIĆ KRAPINA</t>
  </si>
  <si>
    <t>LJUDEVITA GAJA 8, 49000 KRAPINA</t>
  </si>
  <si>
    <t>71089350670</t>
  </si>
  <si>
    <t>JAVNI BILJEŽNIK IVAN MALEKOVIĆ</t>
  </si>
  <si>
    <t>TRG KRALJA TOMISLAVA 7, 10410 VELIKA GORICA</t>
  </si>
  <si>
    <t>06304919374</t>
  </si>
  <si>
    <t>JAVNI BILJEŽNIK MATO MEDIĆ</t>
  </si>
  <si>
    <t>TRG KRALJA TOMISLAVA 7, 44320 KUTINA</t>
  </si>
  <si>
    <t>49855153698</t>
  </si>
  <si>
    <t>JAVNI BILJEŽNIK MELANIJA DUIĆ</t>
  </si>
  <si>
    <t>FRANJEVAČKI TRG 17, 42000 VARAŽDIN</t>
  </si>
  <si>
    <t>50364439951</t>
  </si>
  <si>
    <t>JAVNI BILJEŽNIK MILA ČIPČIĆ</t>
  </si>
  <si>
    <t>GUNDULIĆEVA 20, 21000 SPLIT</t>
  </si>
  <si>
    <t>35771818580</t>
  </si>
  <si>
    <t>JAVNI BILJEŽNIK MIRODAR KOVAČ</t>
  </si>
  <si>
    <t>TRG BANA JOSIPA ŠOKČEVIĆA 1, 32100 VINKOVCI</t>
  </si>
  <si>
    <t>61428221985</t>
  </si>
  <si>
    <t>JAVNI BILJEŽNIK SANDA JALŠOVEC</t>
  </si>
  <si>
    <t>VALENTA MORANDINIJA 13, ŠENKOVEC, 40000 ČAKOVEC</t>
  </si>
  <si>
    <t>22914852674</t>
  </si>
  <si>
    <t>JAVNI BILJEŽNIK SANJA LEDIĆ</t>
  </si>
  <si>
    <t>NINSKA 3, 10360 SESVETE</t>
  </si>
  <si>
    <t>44150697833</t>
  </si>
  <si>
    <t>JAVNI BILJEŽNIK SLAVICA PERIĆ</t>
  </si>
  <si>
    <t>JOSIPA ZORIĆA 8, 10370 DUGO SELO</t>
  </si>
  <si>
    <t>38717373212</t>
  </si>
  <si>
    <t>JAVNI BILJEŽNIK STANKA JELINIĆ</t>
  </si>
  <si>
    <t>KARLA DIENEŠA 3, 35400 NOVA GRADIŠKA</t>
  </si>
  <si>
    <t>81328580074</t>
  </si>
  <si>
    <t>JAVNI BILJEŽNIK v.d. LANA MIHINJAČ</t>
  </si>
  <si>
    <t>BRAĆE RADIĆ 6, 42000 VARAŽDIN</t>
  </si>
  <si>
    <t>15350986676</t>
  </si>
  <si>
    <t>JAVNI BILJEŽNIK VLADIMIR MARČINKO</t>
  </si>
  <si>
    <t xml:space="preserve"> PALMOTIĆEVA 43A, 10000 ZAGREB</t>
  </si>
  <si>
    <t>33956143681</t>
  </si>
  <si>
    <t>JAVNI BILJEŽNIK ZVIJEZDANA RAUŠ-KLIER</t>
  </si>
  <si>
    <t>ANINA 2, 42000 VARAŽDIN</t>
  </si>
  <si>
    <t>98656691838</t>
  </si>
  <si>
    <t>JEDINSTVO d.d. KRAPINA Pogon Jerovec</t>
  </si>
  <si>
    <t>MIHALJEKOV JAREK 33, 49000 KRAPINA</t>
  </si>
  <si>
    <t>29134902342</t>
  </si>
  <si>
    <t>JEDINSTVO STROJNA OBRADA d.o.o. IVANEC</t>
  </si>
  <si>
    <t>RUDARSKA 6, 42240 IVANEC</t>
  </si>
  <si>
    <t>20528339352</t>
  </si>
  <si>
    <t xml:space="preserve">JEKLOTEHNA-TING d.o.o. </t>
  </si>
  <si>
    <t>MOŽĐENEC 1/L, 42220 NOVI MAROF</t>
  </si>
  <si>
    <t>97895543080</t>
  </si>
  <si>
    <t>JET-SET D.O.O. VRBANJA</t>
  </si>
  <si>
    <t>KNEZA LJUDEVITA POSAVSKOG 204, VRBANJA, 32257 DRENOVCI</t>
  </si>
  <si>
    <t>53383593359</t>
  </si>
  <si>
    <t>JEŽOVITA d.o.o. NOVI MAROF</t>
  </si>
  <si>
    <t>REMETINEC 122, 42220 NOVI MAROF</t>
  </si>
  <si>
    <t>19066885716</t>
  </si>
  <si>
    <t>JONING vl. Josip Nikolić</t>
  </si>
  <si>
    <t>NIKOLIĆI 77, LOVREĆ, 21256 CISTA PROVO</t>
  </si>
  <si>
    <t>ATU46831200</t>
  </si>
  <si>
    <t>JOSEF RATH Handel mit Waren aller Art</t>
  </si>
  <si>
    <t>NEUDORF/MUR 74, 8424 GABERSDORF, AUSTRIJA</t>
  </si>
  <si>
    <t>06946627836</t>
  </si>
  <si>
    <t>JOŽICA vl. DANIJEL REMENAR</t>
  </si>
  <si>
    <t>PETKOVEC TOPLIČKI 20, 42223 VARAŽDINSKE TOPLICE</t>
  </si>
  <si>
    <t>07323353416</t>
  </si>
  <si>
    <t>JOŽICA vl.JOSIP REMENAR</t>
  </si>
  <si>
    <t>40318106710</t>
  </si>
  <si>
    <t>JURAJ KIŠIĆ</t>
  </si>
  <si>
    <t>RADNIČKA CESTA 30, 10450 JASTREBARSKO</t>
  </si>
  <si>
    <t>LUKA TRANZIT OSIJEK d.o.o.</t>
  </si>
  <si>
    <t>VUKOVARSKA CESTA 229/B, 31000 OSIJEK</t>
  </si>
  <si>
    <t>58669450858</t>
  </si>
  <si>
    <t>K &amp; B obrt za armiračke i građev.radove</t>
  </si>
  <si>
    <t>ULICA KESTENOVA 1 A, 31000 OSIJEK</t>
  </si>
  <si>
    <t>51001666282</t>
  </si>
  <si>
    <t>K &amp; S d.o.o. NOVI MAROF</t>
  </si>
  <si>
    <t>ZAGORSKA 44, 42220 NOVI MAROF</t>
  </si>
  <si>
    <t>42572807012</t>
  </si>
  <si>
    <t xml:space="preserve">KAESER KOMPRESSOREN d.o.o. </t>
  </si>
  <si>
    <t>RIMSKI PUT 11 D, 10360 SESVETE</t>
  </si>
  <si>
    <t>05937912798</t>
  </si>
  <si>
    <t>KAMEN d.d.</t>
  </si>
  <si>
    <t>TRG SLOBODE 2, 52000 PAZIN</t>
  </si>
  <si>
    <t>42689880807</t>
  </si>
  <si>
    <t>KAMEN PLANIT d.o.o.</t>
  </si>
  <si>
    <t>PODORLJAK 130, ROGOZNICA, 22202 PRIMOŠTEN</t>
  </si>
  <si>
    <t>01185156510</t>
  </si>
  <si>
    <t>Kamenoklesarski obrt Mozaik vl. Nenad Brenko</t>
  </si>
  <si>
    <t>ORIČ 37, PIĆAN, 52000 PAZIN</t>
  </si>
  <si>
    <t>25651353585</t>
  </si>
  <si>
    <t>KANDA d.o.o. u likvidaciji (ranije:KANDA d.o.o. SPLIT)</t>
  </si>
  <si>
    <t>VARAŽDINSKA ULICA 28, 21000 SPLIT</t>
  </si>
  <si>
    <t>68592654139</t>
  </si>
  <si>
    <t>KANZA d.o.o.</t>
  </si>
  <si>
    <t>HRVATSKE NEOVISNOSTI 14, 21000 SPLIT</t>
  </si>
  <si>
    <t>95809696920</t>
  </si>
  <si>
    <t>KAPELOTO T.P. ANTON KAPELOTO</t>
  </si>
  <si>
    <t>PODUZETNIČKA ZONA 17,GALIŽANA, 52100 PULA</t>
  </si>
  <si>
    <t>21319732080</t>
  </si>
  <si>
    <t>KATA PAVEK Pružanje ugostitelj. usluga</t>
  </si>
  <si>
    <t>STJEPANA RADIĆA 7, 10451 PISAROVINA</t>
  </si>
  <si>
    <t>24835662838</t>
  </si>
  <si>
    <t>KEDIĆ d.o.o. u stečaju (ranije: KEDIĆ d.o.o.)</t>
  </si>
  <si>
    <t>59815428051</t>
  </si>
  <si>
    <t>MUREXIN, GRADBENI MATERIALI d.o.o.  (ranije: KEMA ZAGREB d.o.o.)</t>
  </si>
  <si>
    <t>PUCONCI BR. 393, 9201 PUCONCI, SLOVENIJA</t>
  </si>
  <si>
    <t>75677127500</t>
  </si>
  <si>
    <t>PACEM d.o.o. (ranije: KERA-GRANIT D.O.O.)</t>
  </si>
  <si>
    <t>UL.KARDINALA F.KUHARIĆA 2, 42230 LUDBREG</t>
  </si>
  <si>
    <t>74218946236</t>
  </si>
  <si>
    <t>"KOPJAR",KERAMIČARSKI OBRT,VL.MIHAEL     KOPJAR</t>
  </si>
  <si>
    <t>STRMEC REMETINEČKI 43, STRMEC REMETINEČKI, 42220 NOVI MAROF</t>
  </si>
  <si>
    <t>55349662593</t>
  </si>
  <si>
    <t>KERAMIKA "ZORO" vl. Zoran Milić</t>
  </si>
  <si>
    <t>MOTOVUNSKA 24, 52440 POREČ</t>
  </si>
  <si>
    <t>84577755011</t>
  </si>
  <si>
    <t>KERMEK d.o.o.</t>
  </si>
  <si>
    <t>NEUMANNOVA 3, 40000 ČAKOVEC</t>
  </si>
  <si>
    <t>68316756038</t>
  </si>
  <si>
    <t>KGK d.o.o. za proizvodnju i promet</t>
  </si>
  <si>
    <t>POSLOVNI PARK 1/J, BELAJSKE POLJICE, BARILOVIĆ, 47250 DUGA RESA</t>
  </si>
  <si>
    <t>29620772153</t>
  </si>
  <si>
    <t>KINGSPAN d.o.o.</t>
  </si>
  <si>
    <t>GORJANOVIĆEVA 22, 10000 ZAGREB</t>
  </si>
  <si>
    <t>35596498125</t>
  </si>
  <si>
    <t>KLEMM SIGURNOST d.o.o.</t>
  </si>
  <si>
    <t>DRAGE GERVAISA 3, 10000 ZAGREB</t>
  </si>
  <si>
    <t>34383404032</t>
  </si>
  <si>
    <t xml:space="preserve">KLIMAOPREMA d.d. </t>
  </si>
  <si>
    <t>GRADNA 78/A, 10430 SAMOBOR</t>
  </si>
  <si>
    <t>67573415246</t>
  </si>
  <si>
    <t>KLISING d.o.o. ZAGREB</t>
  </si>
  <si>
    <t>GJURE SZABA - ODVOJAK 10, 10000 ZAGREB</t>
  </si>
  <si>
    <t>46391663565</t>
  </si>
  <si>
    <t xml:space="preserve">KLOMONT vl.PETAR KLOPOTAN </t>
  </si>
  <si>
    <t>PRESEČNO 38/A, 42220 NOVI MAROF</t>
  </si>
  <si>
    <t>32859595819</t>
  </si>
  <si>
    <t>KMK ZIB d.o.o.</t>
  </si>
  <si>
    <t>BRAĆE RADIĆ 25, SVETI KRIŽ, 40323 PRELOG</t>
  </si>
  <si>
    <t>36020246002</t>
  </si>
  <si>
    <t>KNAUF INSULATION d.o.o.</t>
  </si>
  <si>
    <t>VARAŽDINSKA 140, 42220 NOVI MAROF</t>
  </si>
  <si>
    <t>64924133491</t>
  </si>
  <si>
    <t>KNEZ LJUBO d.o.o. Zagreb</t>
  </si>
  <si>
    <t>IVLJE 44, 10000 ZAGREB</t>
  </si>
  <si>
    <t>30551910496</t>
  </si>
  <si>
    <t>KNJIGOVODSTVENO-BRAVARSKE USLUGE "BETEG"</t>
  </si>
  <si>
    <t>ANTE STRAČEVIĆA 8, 42000 VARAŽDIN</t>
  </si>
  <si>
    <t>23362684974</t>
  </si>
  <si>
    <t>KOCIPER-COMPANY vl. Matija Kociper</t>
  </si>
  <si>
    <t>ZAGORSKA 9, 42000 VARAŽDIN</t>
  </si>
  <si>
    <t>04645005133</t>
  </si>
  <si>
    <t>SILEX  PRODAJA d.o.o.(ranije: KODRIĆ SILEX-PRODAJA d.o.o.)</t>
  </si>
  <si>
    <t>HRASTINA 74, HRASTINA SAMOBORSKA, 10430 SAMOBOR</t>
  </si>
  <si>
    <t>45225211329</t>
  </si>
  <si>
    <t>KOGL &amp; PLAVEC d.o.o.</t>
  </si>
  <si>
    <t>ZAGREBAČKA 53/a, 42000 VARAŽDIN</t>
  </si>
  <si>
    <t>22045728907</t>
  </si>
  <si>
    <t>KOLAR d.o.o. VARAŽDIN</t>
  </si>
  <si>
    <t>OPTUJSKA 53, 42000 VARAŽDIN</t>
  </si>
  <si>
    <t>14255481558</t>
  </si>
  <si>
    <t>KOL-GRADNJA GORNJA VIŠNJICA</t>
  </si>
  <si>
    <t>GORNJA VIŠNJICA 54, 42255 GORNJA VIŠNJICA</t>
  </si>
  <si>
    <t>18371988523</t>
  </si>
  <si>
    <t>KOLNOA VRATA d.o.o.</t>
  </si>
  <si>
    <t>ILICA 315, 10000 ZAGREB</t>
  </si>
  <si>
    <t>74845491867</t>
  </si>
  <si>
    <t xml:space="preserve">KOMET d.o.o. </t>
  </si>
  <si>
    <t>KALMANA MESARIĆA 26, 40323 PRELOG</t>
  </si>
  <si>
    <t>92009564551</t>
  </si>
  <si>
    <t>KOMJATE d.o.o.</t>
  </si>
  <si>
    <t>PUT KRUGA 9, 21212 KAŠTEL SUĆURAC</t>
  </si>
  <si>
    <t>34604587904</t>
  </si>
  <si>
    <t>KOMOP d.o.o. ZAGREB</t>
  </si>
  <si>
    <t>KOVINSKA 21, 10000 ZAGREB</t>
  </si>
  <si>
    <t>SI50175017</t>
  </si>
  <si>
    <t xml:space="preserve">KOMPAS d.o.o. </t>
  </si>
  <si>
    <t>TRG SVOBODE 3, 8340 ČRNOMELJ, SLOVENIJA</t>
  </si>
  <si>
    <t>22751868617</t>
  </si>
  <si>
    <t>KOMUNALNI SERVIS d.o.o. ROVINJ</t>
  </si>
  <si>
    <t>TRG NA LOKVI 3/A, 52210 ROVINJ</t>
  </si>
  <si>
    <t>61850498653</t>
  </si>
  <si>
    <t>KONCERTNI URED VARAŽDIN</t>
  </si>
  <si>
    <t>AUGUSTA CESARCA 1, 42000 VARAŽDIN</t>
  </si>
  <si>
    <t>82103499547</t>
  </si>
  <si>
    <t>KONTAKT INŽENJERING d.o.o.</t>
  </si>
  <si>
    <t>ZASTAVICE 36/A, HRVATSKI LESKOVAC, 10257 BREZOVICA</t>
  </si>
  <si>
    <t>73650293345</t>
  </si>
  <si>
    <t>KONZALTING D.O.O. SPLIT</t>
  </si>
  <si>
    <t>ULICA BORISA PAPANDOPULA 7, 21000 SPLIT</t>
  </si>
  <si>
    <t>29955634590</t>
  </si>
  <si>
    <t xml:space="preserve">KONZUM  d.d. </t>
  </si>
  <si>
    <t>MARIJANA ČAVIĆA 1/A, 10000 ZAGREB</t>
  </si>
  <si>
    <t>12585203084</t>
  </si>
  <si>
    <t xml:space="preserve">KOPITEHNA d.o.o. </t>
  </si>
  <si>
    <t>VARAŽDINSKA ULICA - ODVOJAK III BR.2, JALKOVEC, 42000 VARAŽDIN</t>
  </si>
  <si>
    <t>09292317340</t>
  </si>
  <si>
    <t xml:space="preserve">KOREN ARTIS d.o.o. </t>
  </si>
  <si>
    <t>ČUČERSKA CESTA 300 A, 10000 ZAGREB</t>
  </si>
  <si>
    <t>46667004724</t>
  </si>
  <si>
    <t>KORITO d.o.o. SOLIN</t>
  </si>
  <si>
    <t>NINČEVIĆI 40, 21210 SOLIN</t>
  </si>
  <si>
    <t>30964443109</t>
  </si>
  <si>
    <t>GROUTING d.o.o. u stečaju (ranije: KOSJENAC d.o.o.)</t>
  </si>
  <si>
    <t>ODESKA 10, 21000 SPLIT</t>
  </si>
  <si>
    <t>05274472723</t>
  </si>
  <si>
    <t xml:space="preserve"> BAUCHEMIE d.o.o. Donji Stupnik (ranije: KOSTER HRVATSKA d.o.o.)</t>
  </si>
  <si>
    <t>STUPNIČKE ŠIPKOVINE 3/1, DONJI STUPNIK, 10255 GORNJI STUPNIK</t>
  </si>
  <si>
    <t>99080771351</t>
  </si>
  <si>
    <t>KOŽUL d.o.o. SLAVONSKI BROD</t>
  </si>
  <si>
    <t>VINOGRADSKA 2G, 35000 SLAVONSKI BROD</t>
  </si>
  <si>
    <t>20963249418</t>
  </si>
  <si>
    <t xml:space="preserve">KPMG CROATIA d.o.o. </t>
  </si>
  <si>
    <t>34608958246</t>
  </si>
  <si>
    <t>KRAN-MONT vl. Davor Pleš</t>
  </si>
  <si>
    <t>GRADIŠČAK 52, 40313 SVETI MARTIN NA MURI</t>
  </si>
  <si>
    <t>32925416322</t>
  </si>
  <si>
    <t>KROM, VL. KROFL ZDRAVKO</t>
  </si>
  <si>
    <t>KOPRIVNIČKA 66, GLOGOVAC, 48000 KOPRIVNICA</t>
  </si>
  <si>
    <t>31287781081</t>
  </si>
  <si>
    <t>KROVORAD građevinska limarija</t>
  </si>
  <si>
    <t>DOMOBRANSKA 7, MREŽNIČKI VAROŠ, 47250 DUGA RESA</t>
  </si>
  <si>
    <t>98319803940</t>
  </si>
  <si>
    <t>LA LOG d.o.o.</t>
  </si>
  <si>
    <t>SLATINSKA 1, 10360 SESVETE</t>
  </si>
  <si>
    <t>48114293272</t>
  </si>
  <si>
    <t>LABOS d.o.o.</t>
  </si>
  <si>
    <t>35143195740</t>
  </si>
  <si>
    <t>LABRADOR d.o.o. u stečaju</t>
  </si>
  <si>
    <t>TRAVNIK 31, 40000 ČAKOVEC</t>
  </si>
  <si>
    <t>94495850214</t>
  </si>
  <si>
    <t>Stečajna masa iza LADIĆ WERNER  u stečaju</t>
  </si>
  <si>
    <t>DRAVSKA POLJANA 1, 42000 VARAŽDIN</t>
  </si>
  <si>
    <t>91106968664</t>
  </si>
  <si>
    <t>LAKERKO d.o.o. U STEČAJU</t>
  </si>
  <si>
    <t>SERTIĆEVE POLJANE 5, 10000 ZAGREB</t>
  </si>
  <si>
    <t>97943998009</t>
  </si>
  <si>
    <t>LAKMUS d.o.o.</t>
  </si>
  <si>
    <t>SV.IVAN 3/2, 52420 BUZET</t>
  </si>
  <si>
    <t>74222157841</t>
  </si>
  <si>
    <t>LAMELA-Franjo Golub</t>
  </si>
  <si>
    <t>GORNJA DUBRAVA 59 A, 40000 ČAKOVEC</t>
  </si>
  <si>
    <t>30763242770</t>
  </si>
  <si>
    <t>LARIX d.o.o. VARAŽDIN</t>
  </si>
  <si>
    <t>VARAŽDINSKA ULICA ODVOJAK II 4, JALKOVEC, 42000 VARAŽDIN</t>
  </si>
  <si>
    <t>88543041746</t>
  </si>
  <si>
    <t>LASERCOPY d.o.o.</t>
  </si>
  <si>
    <t>SAJMIŠTE 12, 42000 VARAŽDIN</t>
  </si>
  <si>
    <t>57165570260</t>
  </si>
  <si>
    <t>LATERAMEN d.o.o. (ranije LATERAMEN j.d.o.o.)</t>
  </si>
  <si>
    <t>ŽIŠKOVEC 41, 40000 ČAKOVEC</t>
  </si>
  <si>
    <t>66969933810</t>
  </si>
  <si>
    <t>LAUDO USLUGE d.o.o. u stečaju (ranije: LAUDO USLUGE d.o.o. ZAGREB)</t>
  </si>
  <si>
    <t>8 PODBREŽJE 30, 10000 ZAGREB</t>
  </si>
  <si>
    <t>44097585857</t>
  </si>
  <si>
    <t>LEGAL PROJEKT d.o.o.</t>
  </si>
  <si>
    <t>ULICA ŠIROKE LEDINE 1, 42000 VARAŽDIN</t>
  </si>
  <si>
    <t>36639438469</t>
  </si>
  <si>
    <t>LESNINA INŽENJERING ZAGREB d.o.o.</t>
  </si>
  <si>
    <t>KOPERNIKOVA 7, 10000 ZAGREB</t>
  </si>
  <si>
    <t>77671806963</t>
  </si>
  <si>
    <t>LIBUKOM JURDANI d.o.o.</t>
  </si>
  <si>
    <t>JURDANI 50/b, JURDANI, 51211 MATULJI</t>
  </si>
  <si>
    <t>37830330079</t>
  </si>
  <si>
    <t>LIBURNIJA PARKING d.o.o.</t>
  </si>
  <si>
    <t>ULICA SV.FLORIJANA 8, 51410 OPATIJA</t>
  </si>
  <si>
    <t>75374786952</t>
  </si>
  <si>
    <t>LIDER MEDIA d.o.o.</t>
  </si>
  <si>
    <t>SAVSKA CESTA 41, 10000 ZAGREB</t>
  </si>
  <si>
    <t>95651037529</t>
  </si>
  <si>
    <t xml:space="preserve">LIGO GRUPA d.o.o. </t>
  </si>
  <si>
    <t>JOSIPA BUKOVČANA 2, 48000 KOPRIVNICA</t>
  </si>
  <si>
    <t>22752353734</t>
  </si>
  <si>
    <t>LIM GRAD ZAVRŠNI RADOVI</t>
  </si>
  <si>
    <t>JOSIPA KRAŠA 17, 42000 VARAŽDIN</t>
  </si>
  <si>
    <t>02186276294</t>
  </si>
  <si>
    <t>LIMAČ vl.obrta Ivica Zaplatić proizvodnj</t>
  </si>
  <si>
    <t>POLJE KRAPINSKO 146 A, 49000 KRAPINA</t>
  </si>
  <si>
    <t>16554454277</t>
  </si>
  <si>
    <t>LIMAR I INSTALATER vl. DRAGUTIN RUBINIĆ</t>
  </si>
  <si>
    <t>DONJA REKA 60, 10450 JASTREBARSKO</t>
  </si>
  <si>
    <t>86730846809</t>
  </si>
  <si>
    <t>LINEA COD d.o.o. U STEČAJU (ranije:LINEA COD d.o.o. ČAKOVEC)</t>
  </si>
  <si>
    <t>ZAVNOH-A 1, 40000 ČAKOVEC</t>
  </si>
  <si>
    <t>03501238707</t>
  </si>
  <si>
    <t>LIPA d.o.o. DONJI ZEMUNIK</t>
  </si>
  <si>
    <t>SMOKOVIĆ 23/A, ZEMUNIK DONJI, 23222 ZEMUNIK</t>
  </si>
  <si>
    <t>47390720630</t>
  </si>
  <si>
    <t xml:space="preserve">LITOGRAD d.o.o. </t>
  </si>
  <si>
    <t>DON RAFAELA RADICE 4, ŽRNOVNICA, 21311 STOBREČ</t>
  </si>
  <si>
    <t>97308715020</t>
  </si>
  <si>
    <t>LORENČIĆ CROATIA d.o.o.</t>
  </si>
  <si>
    <t>BANI 94, BUZIN, 10010 ZAGREB</t>
  </si>
  <si>
    <t>HU11005535</t>
  </si>
  <si>
    <t>LOSCHAN Kft</t>
  </si>
  <si>
    <t xml:space="preserve"> KOSSUTH L. u. 80, H-7745 OLASZ,MAĐARSKA</t>
  </si>
  <si>
    <t>54118578238</t>
  </si>
  <si>
    <t>LOVECO d.o.o. RIJEKA</t>
  </si>
  <si>
    <t>UL. JANKA POLIĆ KAMOVA 103, 51000 RIJEKA</t>
  </si>
  <si>
    <t>69115259681</t>
  </si>
  <si>
    <t xml:space="preserve">L-RING d.o.o. </t>
  </si>
  <si>
    <t>DOBRIŠE CESARIĆA 14, 10000 ZAGREB</t>
  </si>
  <si>
    <t>46287143520</t>
  </si>
  <si>
    <t>LUCANA USLUGE d.o.o.</t>
  </si>
  <si>
    <t>ORANICE 89/C, 10000 ZAGREB</t>
  </si>
  <si>
    <t>93711791721</t>
  </si>
  <si>
    <t>LUCIJANA ČONDRIĆ</t>
  </si>
  <si>
    <t>POBARSKA CESTA 1, 51211 MATULJI</t>
  </si>
  <si>
    <t>83162166716</t>
  </si>
  <si>
    <t>LUDAN ENVIRONMENTAL d.o.o.</t>
  </si>
  <si>
    <t>TRG J.F.KENNEDYA 6B, 10000 ZAGREB</t>
  </si>
  <si>
    <t>62250198541</t>
  </si>
  <si>
    <t>LUMAKK d.o.o. KARLOVAC</t>
  </si>
  <si>
    <t>A.VRANICZANYA 5, 47000 KARLOVAC</t>
  </si>
  <si>
    <t>04020846922</t>
  </si>
  <si>
    <t>LJEKARNA "SALUS" VARAŽDIN</t>
  </si>
  <si>
    <t>MIROSLAVA KRLEŽE 48, 42000 VARAŽDIN</t>
  </si>
  <si>
    <t>17931207032</t>
  </si>
  <si>
    <t>LJUBLJAN d.o.o. DUGOPOLJE</t>
  </si>
  <si>
    <t>L. MANDIĆA 18, 21204 DUGOPOLJE</t>
  </si>
  <si>
    <t>51622657570</t>
  </si>
  <si>
    <t>M.T. HOSNI d.o.o.</t>
  </si>
  <si>
    <t>HAGANJ 26/A, HAGANJ, 10340 VRBOVEC</t>
  </si>
  <si>
    <t>1805989715021</t>
  </si>
  <si>
    <t>MAJA GARIĆ (ranije: MADI EX d.o.o.)</t>
  </si>
  <si>
    <t>BANJIČKI VENAC 30/19, 11000 BEOGRAD, SRBIJA</t>
  </si>
  <si>
    <t>29572122295</t>
  </si>
  <si>
    <t>MAGDALENA d.o.o. PODSTRANA</t>
  </si>
  <si>
    <t>CESTA SV.MARTINA 2, PODSTRANA, 21311 STOBREČ</t>
  </si>
  <si>
    <t>89333882390</t>
  </si>
  <si>
    <t>MALA AMFORA d.o.o. u stečaju (ranije: MALA AMFORA d.o.o.)</t>
  </si>
  <si>
    <t>JOSIPA BANA JELAČIĆA 31, OKRUG GORNJI, 21220 TROGIR</t>
  </si>
  <si>
    <t>89701223644</t>
  </si>
  <si>
    <t>MALOTA d.o.o.</t>
  </si>
  <si>
    <t>PRUDNIČKA CESTA 31/F, PRUDNICE, 10291 PRIGORJE BRDOVEČKO</t>
  </si>
  <si>
    <t>23309513319</t>
  </si>
  <si>
    <t>MALOTA GLAZURE d.o.o. u stečaju (ranije: MALOTA GLAZURE d.o.o.)</t>
  </si>
  <si>
    <t>PRUDNIČKA CESTA 31/C, PRUDNICE, 10291 PRIGORJE BRDOVEČKO</t>
  </si>
  <si>
    <t>78453467550; 17214484574</t>
  </si>
  <si>
    <t>Mandić Pepica i Željko</t>
  </si>
  <si>
    <t>19108190699</t>
  </si>
  <si>
    <t>MARE LIBERUM d.o.o. u stečaju(ranije:MARE LIBERUM d.o.o.)</t>
  </si>
  <si>
    <t>ZAGREBAČKA 163, 10380 SVETI IVAN ZELINA</t>
  </si>
  <si>
    <t>97449237677</t>
  </si>
  <si>
    <t>MARELJA I PARTNERI d.o.o. u stečaju (ranije:MARELJA I PARTNERI d.o.o.)</t>
  </si>
  <si>
    <t>SPINČIĆI 180, 51215 KASTAV</t>
  </si>
  <si>
    <t>60116609145</t>
  </si>
  <si>
    <t>MARKICA LONČAR</t>
  </si>
  <si>
    <t>DOMOVINSKOG RATA 36, 21000 SPLIT</t>
  </si>
  <si>
    <t>08702655593</t>
  </si>
  <si>
    <t>MARLEX d.o.o.</t>
  </si>
  <si>
    <t>KUČANSKA 24, 42000 VARAŽDIN</t>
  </si>
  <si>
    <t>13550791784</t>
  </si>
  <si>
    <t>MARTIĆ d.o.o.</t>
  </si>
  <si>
    <t>SREBRENSKA 4, 20000 DUBROVNIK</t>
  </si>
  <si>
    <t>52734919788</t>
  </si>
  <si>
    <t>MARVIN (ranije: MARVIN; 85581168089)</t>
  </si>
  <si>
    <t>ZADARSKA 2, ZATON, 23232 NIN</t>
  </si>
  <si>
    <t>57021763543</t>
  </si>
  <si>
    <t>MATE d.o.o. SPLIT u stečaju (ranije: MATE d.o.o. SPLIT)</t>
  </si>
  <si>
    <t>VELEBITSKA 51, 21000 SPLIT</t>
  </si>
  <si>
    <t>77112691499</t>
  </si>
  <si>
    <t xml:space="preserve"> MATICA d.o.o. u stečaju </t>
  </si>
  <si>
    <t>91172739033</t>
  </si>
  <si>
    <t>Stečajna masa iza MAURER d.o.o. u stečaju</t>
  </si>
  <si>
    <t>PETRA ZRINSKOG 3, 42230 LUDBREG</t>
  </si>
  <si>
    <t>94845755265</t>
  </si>
  <si>
    <t>ARENA VARAŽDIN d.o.o. (ranije:  MAX BÖGL - TEHNOBETON d.o.o. )</t>
  </si>
  <si>
    <t>ŠETALIŠTE FRANJE TUĐMANA 14, 2000 VARAŽDIN</t>
  </si>
  <si>
    <t>01309798603</t>
  </si>
  <si>
    <t>MAX BÖGL Stiftung &amp; Co. KG</t>
  </si>
  <si>
    <t>P.O. BOX 1120, 92301 NEUMARKT i d. Opf., GERMANY</t>
  </si>
  <si>
    <t>04456068081</t>
  </si>
  <si>
    <t>MAXCOLOR d.o.o. u stečaju (ranije: MAXCOLOR d.o.o. )</t>
  </si>
  <si>
    <t>ZAGREBAČKA 116, 42000 VARAŽDIN</t>
  </si>
  <si>
    <t>59699194811</t>
  </si>
  <si>
    <t>MB ZAVRŠNI GRAĐ.OBRTNIČKI RADOVI d.o.o. u stečaju (ranije: MB ZAVRŠNI GRAĐ.OBRTNIČKI RADOVI d.o.o.)</t>
  </si>
  <si>
    <t>RADNIČKA 128, SAVSKA VES, 40000 ČAKOVEC</t>
  </si>
  <si>
    <t>18813452599</t>
  </si>
  <si>
    <t xml:space="preserve">MC-BUILDING CHEMICALS d.o.o. </t>
  </si>
  <si>
    <t>KOVINSKA 4A, 10000 ZAGREB</t>
  </si>
  <si>
    <t>59431834795</t>
  </si>
  <si>
    <t>MD PROFIL INTRA d.o.o. u stečaju (ranije: MD PROFIL INTRA d.o.o. ĐAKOVO)</t>
  </si>
  <si>
    <t>PETRA PRERADOVIĆA 212, 31400 ĐAKOVO</t>
  </si>
  <si>
    <t>94041888570</t>
  </si>
  <si>
    <t xml:space="preserve">MD&amp;V d.o.o. </t>
  </si>
  <si>
    <t xml:space="preserve">OKRUGLI VRH 50/A, LOPATINEC, 40000 ČAKOVEC </t>
  </si>
  <si>
    <t>96832077134</t>
  </si>
  <si>
    <t>MDD ZAGREB d.o.o. u stečaju (ranije: MDD ZAGREB d.o.o.)</t>
  </si>
  <si>
    <t>TRG ANTE STARČEVIĆA 2, 10431 SVETA NEDELJA</t>
  </si>
  <si>
    <t>71589538381</t>
  </si>
  <si>
    <t xml:space="preserve">MDV-PLUS d.o.o.  </t>
  </si>
  <si>
    <t>OPTUJSKA 157, 42000 VARAŽDIN</t>
  </si>
  <si>
    <t>41275041915</t>
  </si>
  <si>
    <t>MECHEL SERVICE STANDHANDEL AUSTRIA GMBH (ranije:  MECHEL SERVICE STAHLHANDEL VETING d.o.o.)</t>
  </si>
  <si>
    <t>LUNZER STR.105, A-4021 LINZ, AUSTRIJA</t>
  </si>
  <si>
    <t>83646447049</t>
  </si>
  <si>
    <t>MEDO-METAL j.t.d.  u likvidaciji (ranije: MEDO-METAL j.t.d. )</t>
  </si>
  <si>
    <t>SLAVKA KOLARA 57, 10410 VELIKA GORICA</t>
  </si>
  <si>
    <t>27990498291</t>
  </si>
  <si>
    <t>MEĐIMURJE-TEGRA d.d. ČAKOVEC</t>
  </si>
  <si>
    <t>MIROSLAVA KRLEŽE 39, 40000 ČAKOVEC</t>
  </si>
  <si>
    <t>68372221964</t>
  </si>
  <si>
    <t xml:space="preserve">MEĐIMURKA BS d.o.o. </t>
  </si>
  <si>
    <t>TRG REPUBLIKE 6, 40000 ČAKOVEC</t>
  </si>
  <si>
    <t>55934938173</t>
  </si>
  <si>
    <t>MEGAPROFIL d.o.o. u likvidaciji (ranije: MEGAPROFIL d.o.o.)</t>
  </si>
  <si>
    <t>GOSPODARSKA 16, STUPNIK, 10000 ZAGREB</t>
  </si>
  <si>
    <t>44448417567</t>
  </si>
  <si>
    <t xml:space="preserve">MERKANTILE d.d. </t>
  </si>
  <si>
    <t>VRTNI PUT 8, 10000 ZAGREB</t>
  </si>
  <si>
    <t>MERKUR-HRVATSKA d.o.o. u stečaju (ranije: MERKUR-HRVATSKA d.o.o.)</t>
  </si>
  <si>
    <t>IVANA KELEKA 18/A, 10360 SESVETE</t>
  </si>
  <si>
    <t>32179081874</t>
  </si>
  <si>
    <t>MESSER CROATIA PLIN d.o.o.</t>
  </si>
  <si>
    <t>INDUSTRIJSKA 1, 10290 ZAPREŠIĆ</t>
  </si>
  <si>
    <t>47072003924</t>
  </si>
  <si>
    <t>METAL 80 d.o.o. u stečaju</t>
  </si>
  <si>
    <t>PODUZETNIČKA ZONA 8, GALIŽANA, VODNJAN, 52100 PULA</t>
  </si>
  <si>
    <t>24905555409</t>
  </si>
  <si>
    <t>METAL SISTEM PROJEKT d.o.o. u stečaju  (ranije: METAL SISTEM PROJEKT d.o.o. )</t>
  </si>
  <si>
    <t>LJUDEVITA POSAVSKOG 29, 10360 SESVETE</t>
  </si>
  <si>
    <t>69021817619</t>
  </si>
  <si>
    <t>METALIKA D.O.O. u stečaju</t>
  </si>
  <si>
    <t>KRLENAC 34, 47300 OGULIN</t>
  </si>
  <si>
    <t>13933798090</t>
  </si>
  <si>
    <t xml:space="preserve">ASSA ABLOY CROATIA d.o.o. </t>
  </si>
  <si>
    <t>PAKRAČKA ULICA 64, 3000 BJELOVAR</t>
  </si>
  <si>
    <t>81210511294</t>
  </si>
  <si>
    <t>METALKOD d.o.o.</t>
  </si>
  <si>
    <t>PRVOMAJSKA 11, DRAŠKOVEC, 40323 PRELOG</t>
  </si>
  <si>
    <t>88261021608</t>
  </si>
  <si>
    <t>METALNA GALANTERIJA-BOKOR ing.ZLATKO</t>
  </si>
  <si>
    <t>4218275250007</t>
  </si>
  <si>
    <t>METALNO d.d. ZENICA u stečaju (ranije: METALNO d.d. ZENICA)</t>
  </si>
  <si>
    <t>SARAJEVSKA 364, 72000 ZENICA, BOSNA I HERCEGOVINA
72000 ZENICA, BOSNA I HERCEGOVINA</t>
  </si>
  <si>
    <t>20321843804</t>
  </si>
  <si>
    <t>METALOGRADNJA d.o.o.</t>
  </si>
  <si>
    <t>SLAVONSKA 1, 21000 SPLIT</t>
  </si>
  <si>
    <t>13534526502</t>
  </si>
  <si>
    <t xml:space="preserve">METAL PLUS d.o.o.  </t>
  </si>
  <si>
    <t>CMP SAVICA ŠANCI, OBRTNIČKA 5, 10000 ZAGREB</t>
  </si>
  <si>
    <t>95240603723</t>
  </si>
  <si>
    <t>METALSKA INDUSTRIJA VARAŽDIN d.d.</t>
  </si>
  <si>
    <t>FABIJANSKA ULICA 33, 42000 VARAŽDIN</t>
  </si>
  <si>
    <t>19158233033</t>
  </si>
  <si>
    <t>METIS d.d.</t>
  </si>
  <si>
    <t>KUKULJANOVO 414, KUKULJANOVO, 51224 KRASICA</t>
  </si>
  <si>
    <t>30424970936</t>
  </si>
  <si>
    <t>METODA d.o.o.</t>
  </si>
  <si>
    <t>KIJEVSKA 3, 21000 SPLIT</t>
  </si>
  <si>
    <t>05010056017</t>
  </si>
  <si>
    <t xml:space="preserve">METRA d.o.o. </t>
  </si>
  <si>
    <t>FERDE RUSANA 2A, 43000 BJELOVAR</t>
  </si>
  <si>
    <t>69311292705</t>
  </si>
  <si>
    <t>MGK KLESARSTVO d.o.o.</t>
  </si>
  <si>
    <t>VARAŽDINSKA 82A, BARTOLOVEC, 42202 TRNOVEC BARTOLOVEČKI</t>
  </si>
  <si>
    <t>23767326143</t>
  </si>
  <si>
    <t>MIA MONTAŽA I AKUSTIKA VL. IVAN RISEK</t>
  </si>
  <si>
    <t>IVE REŽEKA 4C, 42000 VARAŽDIN</t>
  </si>
  <si>
    <t>DE228332630</t>
  </si>
  <si>
    <t>MICHAEL FÜCHTENSCHNIEDER</t>
  </si>
  <si>
    <t>29870352634</t>
  </si>
  <si>
    <t>MICHELE d.o.o. u stečaju (ranije: MICHELE d.o.o. PULA)</t>
  </si>
  <si>
    <t>BRAĆE ČEH 14, 52100 PULA</t>
  </si>
  <si>
    <t>78454850013</t>
  </si>
  <si>
    <t>"MIHATRANS" PRIJEVOZ, USLUGE, TRGOVINA, vl. TOMISLAV MIHALIĆ</t>
  </si>
  <si>
    <t>TRG DR.FRANJE TUĐMANA 2/A, GORNJI KNEGINEC, 42204 TURČIN</t>
  </si>
  <si>
    <t>14134186294</t>
  </si>
  <si>
    <t>MILJAK GRAĐENJE d.o.o. u stečaju (ranije: MILJAK GRAĐENJE d.o.o.)</t>
  </si>
  <si>
    <t>VUKOVARSKA 148, 21000 SPLIT</t>
  </si>
  <si>
    <t>16543385939</t>
  </si>
  <si>
    <t>MINERI d.o.o. MURVICA</t>
  </si>
  <si>
    <t>MURCICA ZAPAD 3, MURVICA, 23000 ZADAR</t>
  </si>
  <si>
    <t>81604548330</t>
  </si>
  <si>
    <t>MIRKO ŠUBAR</t>
  </si>
  <si>
    <t>JASTREBARSKO 14, CVETKOVIĆ, 10450 JASTREBARSKO</t>
  </si>
  <si>
    <t>50934408879</t>
  </si>
  <si>
    <t xml:space="preserve">MIRO M GRUPA d.o.o. </t>
  </si>
  <si>
    <t>JULIJANA JELENIĆA 31, 10000 ZAGREB</t>
  </si>
  <si>
    <t>39325901773</t>
  </si>
  <si>
    <t>MM PLAN d.o.o. Zagreb</t>
  </si>
  <si>
    <t>DUNJEVAC 1, 10000 ZAGREB</t>
  </si>
  <si>
    <t>33760705978</t>
  </si>
  <si>
    <t>MOBILISIS d.o.o. VARAŽDIN</t>
  </si>
  <si>
    <t>VARAŽDINSKA ULICA - ODVOJAK II kbr. 8, JALKOVEC, 42000 VARAŽDIN</t>
  </si>
  <si>
    <t>06104556261</t>
  </si>
  <si>
    <t>MONTMONTAŽA-M.T.O. d.o.o.</t>
  </si>
  <si>
    <t>RAKITNICA 2, 10000 ZAGREB</t>
  </si>
  <si>
    <t>98473484139</t>
  </si>
  <si>
    <t>MONT-TRADE vl. JOŠKO ZEKANOVIĆ</t>
  </si>
  <si>
    <t>BRIG ULICA II 79, POLJICA BRIG, 23232 NIN</t>
  </si>
  <si>
    <t>59003338799</t>
  </si>
  <si>
    <t xml:space="preserve">M-P-BETON d.o.o. </t>
  </si>
  <si>
    <t>DON FRANE BULIĆA 209, 21210 SOLIN</t>
  </si>
  <si>
    <t>40006284963</t>
  </si>
  <si>
    <t>NAGY d.o.o. VARAŽDIN-u stečaju</t>
  </si>
  <si>
    <t>VARAŽDINSKA 116, 42000 VARAŽDIN</t>
  </si>
  <si>
    <t>70323233791</t>
  </si>
  <si>
    <t>NAJ POD d.o.o. u stečaju (ranije: NAJ POD d.o.o. SAMOBOR)</t>
  </si>
  <si>
    <t>VRTNJAKOVEC 16, VRTNJAKOVEC, 49217 KRAPINSKE TOPLICE</t>
  </si>
  <si>
    <t>97446189704</t>
  </si>
  <si>
    <t xml:space="preserve">NAJAM RIWAL d.o.o. </t>
  </si>
  <si>
    <t>BJELOVARSKA 51, LUKARIŠĆE, 10370 DUGO SELO</t>
  </si>
  <si>
    <t>88264384158</t>
  </si>
  <si>
    <t>NATALIJA BORIČEVIĆ</t>
  </si>
  <si>
    <t>CVETKOVIĆ 50, 10450 JASTREBARSKO</t>
  </si>
  <si>
    <t>51700393157</t>
  </si>
  <si>
    <t xml:space="preserve">NETING d.o.o. </t>
  </si>
  <si>
    <t>KRATKA 2, 42000 VARAŽDIN</t>
  </si>
  <si>
    <t>62612424147</t>
  </si>
  <si>
    <t>TAJNOVAC 1, 31500 NAŠICE</t>
  </si>
  <si>
    <t>88133596769</t>
  </si>
  <si>
    <t xml:space="preserve">NIGRAD d.o.o. </t>
  </si>
  <si>
    <t>TRENKOVA 37/A, 42000 VARAŽDIN</t>
  </si>
  <si>
    <t>33688104975</t>
  </si>
  <si>
    <t>NIKA KONSTRUKCIJE d.o.o.</t>
  </si>
  <si>
    <t>BRAĆE RADIĆA 23, PETRIJANEC, 42208 CESTICA</t>
  </si>
  <si>
    <t>58668491427</t>
  </si>
  <si>
    <t>NIKOP d.o.o.</t>
  </si>
  <si>
    <t>VALVAZOROVA 16, 52100 PULA</t>
  </si>
  <si>
    <t>74758926980</t>
  </si>
  <si>
    <t>NISKOGRADNJA PECIK vl.BRANKA PECIK (ranije: NISKOGRADNJA PECIK vl. PETRA PECIK BALAŽINEC)</t>
  </si>
  <si>
    <t>46572491389</t>
  </si>
  <si>
    <t>NIVETO d.o.o. za graditeljstvo</t>
  </si>
  <si>
    <t>ŠUŠKOVIĆI 76, 10000 ZAGREB</t>
  </si>
  <si>
    <t>45476787073</t>
  </si>
  <si>
    <t xml:space="preserve">NONIJ d.o.o. za projektiranje i geodetske usluge </t>
  </si>
  <si>
    <t>LAVOSLAVA RUŽIČKE 10, 32000 VUKOVAR</t>
  </si>
  <si>
    <t>18738359957</t>
  </si>
  <si>
    <t>NOVA FURCA d.o.o.</t>
  </si>
  <si>
    <t>VINKOVAČKA 2, 31000 OSIJEK</t>
  </si>
  <si>
    <t>15989176586</t>
  </si>
  <si>
    <t>NOVA TERM d.o.o. u stečaju (ranije: NOVA TERM d.o.o. KARLOVAC)</t>
  </si>
  <si>
    <t>NIKOLE ŠEBETIĆA1, 47000 KARLOVAC</t>
  </si>
  <si>
    <t>06416467501</t>
  </si>
  <si>
    <t>NOVA-CHEM d.o.o.</t>
  </si>
  <si>
    <t>MASARIKOVA 10, 47000 KARLOVAC</t>
  </si>
  <si>
    <t>03492821167</t>
  </si>
  <si>
    <t>NOVI INFORMATOR d.o.o.</t>
  </si>
  <si>
    <t>KNEZA MISLAVA 7/I, 10000 ZAGREB</t>
  </si>
  <si>
    <t>97213196638</t>
  </si>
  <si>
    <t xml:space="preserve">NOVO-SYSTEMS d.o.o. </t>
  </si>
  <si>
    <t>JOSIPA LONČARA BB, 10000 ZAGREB</t>
  </si>
  <si>
    <t>30431178883</t>
  </si>
  <si>
    <t xml:space="preserve">NUOVA LIČILAC GORICA d.o.o. </t>
  </si>
  <si>
    <t>PUT REPUBLIKE 12, 20000 DUBROVNIK</t>
  </si>
  <si>
    <t>65836117898</t>
  </si>
  <si>
    <t xml:space="preserve">OBERNDORFER d.o.o. </t>
  </si>
  <si>
    <t>BOŽIDARA ADŽIJE 19, 44000 SISAK</t>
  </si>
  <si>
    <t>58750581413</t>
  </si>
  <si>
    <t>"JAGIĆ" OBRT ZA TERMOTEHNIČKE INSTALACIJE, GRAĐEVINARSTVO I TRGOVINU-Stjepan Jagić</t>
  </si>
  <si>
    <t>VARAŽDINSKA 146, POLJANEC, 42230 LUDBREG</t>
  </si>
  <si>
    <t>71845735007</t>
  </si>
  <si>
    <t>VERTIKALNI TRANSPORTI M.T. d.o.o. (ranije: GRAĐ. OBRT MT-MONT, vl. Ž. I M.TRLIN)</t>
  </si>
  <si>
    <t>DOMOVINSKOG RATA 45, 21000 SPLIT</t>
  </si>
  <si>
    <t>45814059541</t>
  </si>
  <si>
    <t>PATAFTA I SINOVI, vl. Franjo Patafta i Deni Pataft</t>
  </si>
  <si>
    <t>PRVOMAJSKA 10, STRAHONINEC, 40000 ČAKOVEC</t>
  </si>
  <si>
    <t>81843440760</t>
  </si>
  <si>
    <t>OBRT STROJNE GLAZURE "ČOKRLIĆ", vl. Milan Čokrlić</t>
  </si>
  <si>
    <t>RADOVANCI 47, VELIKA, 34000 POŽEGA</t>
  </si>
  <si>
    <t>17929854017</t>
  </si>
  <si>
    <t>"BLASCO" OBRT ZA ISKOP ZEMLJE</t>
  </si>
  <si>
    <t>KACANA 19, VODNJAN, 52100 PULA</t>
  </si>
  <si>
    <t>14644373192</t>
  </si>
  <si>
    <t>OBRT ZA PRIJEVOZ I GRAĐEVINARSTVO "BATALIĆ" vl. Ivan Batalić</t>
  </si>
  <si>
    <t>SPLITSKA 3, 21311 STOBREČ</t>
  </si>
  <si>
    <t>54785818451</t>
  </si>
  <si>
    <t>OBRT ZA UGOST. SAHARA vl. Ivan Bakšić</t>
  </si>
  <si>
    <t>NIKOLE TESLE 10, 10450 JASTREBARSKO</t>
  </si>
  <si>
    <t>77766700586</t>
  </si>
  <si>
    <t xml:space="preserve"> OBUĆA VIKO d.o.o. u stečaju (ranije: OBUĆA VIKO d.o.o.)</t>
  </si>
  <si>
    <t>PAVLEKA MIŠKINE 57, 42000 VARAŽDIN</t>
  </si>
  <si>
    <t>ODVJETNIČKO DRUŠTVO BRLEČIĆ &amp; PARTNERI jtd</t>
  </si>
  <si>
    <t>75277763692</t>
  </si>
  <si>
    <t>OPTUJSKA  25/1, 42000 VARAŽDIN</t>
  </si>
  <si>
    <t>42744991684</t>
  </si>
  <si>
    <t>ODVJETNIK DARKO ŠABIJAN</t>
  </si>
  <si>
    <t>MILKOVIĆEVA 17, 42000 VARAŽDIN</t>
  </si>
  <si>
    <t>95577249735</t>
  </si>
  <si>
    <t>ODVJETNIK DOMAGOJ CRNOGORAC</t>
  </si>
  <si>
    <t>ANKICE OPOLSKI 2, P.P.112, 42000 VARAŽDIN</t>
  </si>
  <si>
    <t>92362687750</t>
  </si>
  <si>
    <t>ODVJETNIK MARKO HRELJAC</t>
  </si>
  <si>
    <t>ANKICE OPOLSKI 2, 42000 VARAŽDIN</t>
  </si>
  <si>
    <t>41362923369</t>
  </si>
  <si>
    <t>ODVJETNIK VLADIMIR TEREŠAK</t>
  </si>
  <si>
    <t>KAPTOL 15, 10000 ZAGREB</t>
  </si>
  <si>
    <t>28531305404</t>
  </si>
  <si>
    <t>AGLab d.o.o. (ranije: OKTAL-Z d.o.o. VARAŽDIN)</t>
  </si>
  <si>
    <t>GORNJI KNEGINEC, BANA JELAČIĆA 6 H, 42204 TURČIN</t>
  </si>
  <si>
    <t>05110784066</t>
  </si>
  <si>
    <t xml:space="preserve">OMEGA d.o.o. </t>
  </si>
  <si>
    <t>BREZNICA 3/A, BREZNIČKI HUM, 42220 NOVI MAROF</t>
  </si>
  <si>
    <t>58451095081</t>
  </si>
  <si>
    <t>OMEGA IGM d.o.o. u stečaju (ranije: OMEGA IGM d.o.o. )</t>
  </si>
  <si>
    <t>DONJI KONCOVČAK 59, SELNICA, 40313 SVETI MARTIN NA MURI</t>
  </si>
  <si>
    <t>OPĆINA SV. ĐURĐ</t>
  </si>
  <si>
    <t>ULICA BRAĆE RADIĆ 1, SVETI ĐURĐ, 42230 LUDBREG</t>
  </si>
  <si>
    <t>56706083444</t>
  </si>
  <si>
    <t xml:space="preserve">OPTIMARISK d.o.o. za brokerske poslove u osiguranju i reosiguranju  </t>
  </si>
  <si>
    <t>ZAGREBAČKA 57, 42000 VARAŽDIN</t>
  </si>
  <si>
    <t>11860069196</t>
  </si>
  <si>
    <t xml:space="preserve">OTK d.o.o. </t>
  </si>
  <si>
    <t>VUKOVIĆEVA 1/A, KAŠTELANEC, 42204 TURČIN</t>
  </si>
  <si>
    <t>70397015501</t>
  </si>
  <si>
    <t>OTP DUBROVNIK d.o.o.</t>
  </si>
  <si>
    <t>VUKOVARSKA 22, 20000 DUBROVNIK</t>
  </si>
  <si>
    <t>54569723891</t>
  </si>
  <si>
    <t>URED OVLAŠ. INŽ.GEODEZIJE NENAD VIDMAR</t>
  </si>
  <si>
    <t>IVANA GORANA KOVAČIĆA 50,  51314 RAVNA GORA</t>
  </si>
  <si>
    <t>39619143568</t>
  </si>
  <si>
    <t xml:space="preserve">OZON d.o.o. </t>
  </si>
  <si>
    <t>VARAŽDINSKA 31, SRAČINEC, 42000 VARAŽDIN</t>
  </si>
  <si>
    <t>10472063699</t>
  </si>
  <si>
    <t>P.B.R. d.o.o. u stečaju (ranije: P.B.R. d.o.o.)</t>
  </si>
  <si>
    <t>LAZARIĆI 5, 51000 RIJEKA</t>
  </si>
  <si>
    <t>58148198911</t>
  </si>
  <si>
    <t xml:space="preserve">P.R.-GRAMOS d.o.o. </t>
  </si>
  <si>
    <t>MIHANOVIĆEVA 21, 10290 ZAPREŠIĆ</t>
  </si>
  <si>
    <t>94388550201</t>
  </si>
  <si>
    <t>RIKI, obrt za proizvodnju i trgovinu, vl. Nikola Klaričić (ranije: P.T.O RIKI)</t>
  </si>
  <si>
    <t>IVANA MEŠTROVIĆA 15, 21327 PODGORA</t>
  </si>
  <si>
    <t>86173090892</t>
  </si>
  <si>
    <t xml:space="preserve">PALIR d.o.o. </t>
  </si>
  <si>
    <t>DRAŠKOVIĆEVA ULICA  11, 21210 SOLIN</t>
  </si>
  <si>
    <t>45783171737</t>
  </si>
  <si>
    <t>PAN PARKET d.o.o.</t>
  </si>
  <si>
    <t>GLAVNA 140, ČAČINCI, 33515 ORAHOVICA</t>
  </si>
  <si>
    <t>75204891070</t>
  </si>
  <si>
    <t>PANA Windows d.o.o (ranije: PANA STOLARIJA d.o.o.)</t>
  </si>
  <si>
    <t>ZAGREBAČKA 42, 40000 ČAKOVEC</t>
  </si>
  <si>
    <t>72811495041</t>
  </si>
  <si>
    <t xml:space="preserve">PANDA d.o.o. </t>
  </si>
  <si>
    <t>OBRTNIČKA ULICA 5, 40000 ČAKOVEC</t>
  </si>
  <si>
    <t>58203211592</t>
  </si>
  <si>
    <t>PAN-PEK d.o.o.</t>
  </si>
  <si>
    <t>PLANINSKA 2/C, 10000 ZAGREB</t>
  </si>
  <si>
    <t>50710739981</t>
  </si>
  <si>
    <t xml:space="preserve">PAP PROMET d.o.o. </t>
  </si>
  <si>
    <t>DR.FRANJE TUĐMANA 77, 10431 SVETA NEDJELJA</t>
  </si>
  <si>
    <t>72672225843</t>
  </si>
  <si>
    <t xml:space="preserve">PARKOVI d.d. </t>
  </si>
  <si>
    <t>HALLEROVA ALEJA 8, 42000 VARAŽDIN</t>
  </si>
  <si>
    <t>PARTNER ELEKTRIK d.o.o. u stečaju</t>
  </si>
  <si>
    <t>IVICE SUDNIKA 11, 10430 SAMOBOR</t>
  </si>
  <si>
    <t>75528617474</t>
  </si>
  <si>
    <t>PASARIĆ INŽENJERING d.o.o. u stečaju (ranije: PASARIĆ INŽENJERING d.o.o. )</t>
  </si>
  <si>
    <t>KUNOVEČKA 22, 10000 ZAGREB</t>
  </si>
  <si>
    <t>55598634637</t>
  </si>
  <si>
    <t>PASTOR INŽENJERING d.d.</t>
  </si>
  <si>
    <t>NOVAČKA 2, RAKITJE, 10431 SVETA NEDJELJA</t>
  </si>
  <si>
    <t>17951507686</t>
  </si>
  <si>
    <t>PAVUNA d.o.o.</t>
  </si>
  <si>
    <t>NOVA ULICA 4, 10291 PRIGORJE BRDOVEČKO</t>
  </si>
  <si>
    <t>27288813633</t>
  </si>
  <si>
    <t>PEGASO Obrt za zemljane iskope, vl. Kristijan Davidović</t>
  </si>
  <si>
    <t>SISPLAC 27, 52100 PULA</t>
  </si>
  <si>
    <t>SK2022457448</t>
  </si>
  <si>
    <t>PEIKKO SLOVAKIA s.r.o. (ranije: PEIKKO CEE s.r.o.)</t>
  </si>
  <si>
    <t>KRALOVA NAD VAHOM 660, 92591 KRALOVA NAD VAHOM, SLOVAKIA</t>
  </si>
  <si>
    <t>77002647294</t>
  </si>
  <si>
    <t>PE-MA d.o.o. PRIBISLAVEC</t>
  </si>
  <si>
    <t>DR. ANTE STARČEVIĆA 3, PRIBISLAVEC, 40000 ČAKOVEC</t>
  </si>
  <si>
    <t>75763579874</t>
  </si>
  <si>
    <t xml:space="preserve">PENDOOR d.o.o. </t>
  </si>
  <si>
    <t>ULICA PERE DEVČIĆA 63, 10290 ZAPREŠIĆ</t>
  </si>
  <si>
    <t>41568221220</t>
  </si>
  <si>
    <t xml:space="preserve">PERIVAN USLUGE d.o.o. </t>
  </si>
  <si>
    <t>JASENA 54/C, 10000 ZAGREB</t>
  </si>
  <si>
    <t>93298270737</t>
  </si>
  <si>
    <t xml:space="preserve">PETCOM d.o.o. </t>
  </si>
  <si>
    <t>PRHOVEC 5, GORNJI MIHALJEVEC, 40000 ČAKOVEC</t>
  </si>
  <si>
    <t>93456421051</t>
  </si>
  <si>
    <t xml:space="preserve">PETICA d.o.o. </t>
  </si>
  <si>
    <t>KOLODVORSKA CESTA 35, 47280 OZALJ</t>
  </si>
  <si>
    <t>67247311476</t>
  </si>
  <si>
    <t>PET-PROM d.o.o.</t>
  </si>
  <si>
    <t>VRTNI PUT 5, 10000 ZAGREB</t>
  </si>
  <si>
    <t>71263738422</t>
  </si>
  <si>
    <t xml:space="preserve">PETRO KAMEN d.o.o. </t>
  </si>
  <si>
    <t>BUNJE 41, 21210 SOLIN</t>
  </si>
  <si>
    <t>91148406894</t>
  </si>
  <si>
    <t>PETROSUS d.o.o.</t>
  </si>
  <si>
    <t>J. DOBRILE BB, 35000 SLAVONSKI BROD</t>
  </si>
  <si>
    <t>37632475990</t>
  </si>
  <si>
    <t>PILANSKI OBRT VJEKOSLAV I MARIO , MARIO VINCEK</t>
  </si>
  <si>
    <t>ZAVRŠJE PODBELSKO 35, 42220 NOVI MAROF</t>
  </si>
  <si>
    <t>72086126030</t>
  </si>
  <si>
    <t>PILKA j.d.o.o. u stečaju (ranije: PILKA j.d.o.o.)</t>
  </si>
  <si>
    <t>96799671858</t>
  </si>
  <si>
    <t>PIMCO d.o.o.</t>
  </si>
  <si>
    <t>JORDANOVAC 13, 10000 ZAGREB</t>
  </si>
  <si>
    <t>45625370137</t>
  </si>
  <si>
    <t>PINKY-S d.o.o.</t>
  </si>
  <si>
    <t>V.NAZORA 3, PRIBISLAVEC, 40000 ČAKOVEC</t>
  </si>
  <si>
    <t>12257815953</t>
  </si>
  <si>
    <t>PIPELIFE HRVATSKA CIJEVNI SUSTAVI d.o.o.</t>
  </si>
  <si>
    <t>PROSINAČKA 7, KERESTINEC, 10431 SVETA NEDELJA</t>
  </si>
  <si>
    <t>16750162792</t>
  </si>
  <si>
    <t>PLAST-TEX, OBRT ZA TRGOVINU, PROIZVODNJU I UGOSTITELJSTVO, JOSIP KIŠAK</t>
  </si>
  <si>
    <t>KRČ 119 A, KRČ, 42220 NOVI MAROF</t>
  </si>
  <si>
    <t>80863890192</t>
  </si>
  <si>
    <t>PLASTFORM d.o.o. Zagreb</t>
  </si>
  <si>
    <t>IVANA GRANĐE 25, 10360 SESVETE</t>
  </si>
  <si>
    <t>39528027689</t>
  </si>
  <si>
    <t>PLASTOMET, obrt za plastičnu i metalnu galanteriju i trgovinu, vl. Mario Krolo</t>
  </si>
  <si>
    <t>VRATNIČKA 31, 31000 OSIJEK</t>
  </si>
  <si>
    <t>04257387859</t>
  </si>
  <si>
    <t>PLATEA KONZALTING d.o.o.</t>
  </si>
  <si>
    <t>STEPINČEVA 61, 21000 SPLIT</t>
  </si>
  <si>
    <t>PLODINE d.d.</t>
  </si>
  <si>
    <t>92510683607</t>
  </si>
  <si>
    <t>RUŽIĆEVA 29, 51000 RIJEKA</t>
  </si>
  <si>
    <t>72656809791</t>
  </si>
  <si>
    <t>PODOVI OPAČAK d.o.o.</t>
  </si>
  <si>
    <t>TRONDHEIMSKA 4/D, 21000 SPLIT</t>
  </si>
  <si>
    <t>17314518518</t>
  </si>
  <si>
    <t>PODRAVINA-POD d.o.o.</t>
  </si>
  <si>
    <t>VINOGRADSKA 27, HRŽENICA, 42230 LUDBREG</t>
  </si>
  <si>
    <t>81176583849</t>
  </si>
  <si>
    <t>POJE-PROM d.o.o. u stečaju (ranije: POJE-PROM d.o.o.)</t>
  </si>
  <si>
    <t>MRAZOVIĆEVA 12, 10000 ZAGREB</t>
  </si>
  <si>
    <t>13991681622</t>
  </si>
  <si>
    <t xml:space="preserve">G.P. POKOS d.o.o. </t>
  </si>
  <si>
    <t>ULICA GRADA VUKOVARA 274, 10000 ZAGREB</t>
  </si>
  <si>
    <t>78969225552</t>
  </si>
  <si>
    <t>PROIZVODNJA I PRIMJENA KEMIJSKIH PROIZVODA "POLIESTER-UNIVERZAL D", VL. DAVORKA BRAJDIĆ,</t>
  </si>
  <si>
    <t>VRBIK 22, 10000 ZAGREB</t>
  </si>
  <si>
    <t>29926229171</t>
  </si>
  <si>
    <t>POLIROL d.o.o. ZAGREB</t>
  </si>
  <si>
    <t>REMETINEČKA CESTA 7, 10000 ZAGREB</t>
  </si>
  <si>
    <t>18562457747</t>
  </si>
  <si>
    <t>POLJOPRIVREDNA ZADRUGA DEMETRA u stečaju (ranije: Poljoprivredna zadruga DEMETRA)</t>
  </si>
  <si>
    <t>SMILČIĆ 81, SMILČIĆ, 23420 BENKOVAC</t>
  </si>
  <si>
    <t>29450980861</t>
  </si>
  <si>
    <t>POMGRAD-GRADNJA d.o.o.</t>
  </si>
  <si>
    <t>BIHAĆKA 2, 21000 SPLIT</t>
  </si>
  <si>
    <t>57526140106</t>
  </si>
  <si>
    <t>POSSEHL POSEBNE GRADNJE d.o.o.</t>
  </si>
  <si>
    <t>ČABDIN 57, 10450 JASTREBARSKO</t>
  </si>
  <si>
    <t>26047630059</t>
  </si>
  <si>
    <t xml:space="preserve">POSSUM d.o.o. </t>
  </si>
  <si>
    <t>ŠESTINSKI PRILAZ 26/D, 10000 ZAGREB</t>
  </si>
  <si>
    <t xml:space="preserve">1825760510 </t>
  </si>
  <si>
    <t>PODOVI I PODNI SISTEMI d.o.o.</t>
  </si>
  <si>
    <t>STJEPANA RADIĆA 16, SUDOVČINA, 42230 LUDBREG</t>
  </si>
  <si>
    <t>PRAKTIKA d.o.o. u stečaju</t>
  </si>
  <si>
    <t>58531605796</t>
  </si>
  <si>
    <t>STOCI 8, 21000 SPLIT</t>
  </si>
  <si>
    <t>SI68323573</t>
  </si>
  <si>
    <t>PRANGL d.o.o.</t>
  </si>
  <si>
    <t>MIKLAVŠKA CESTA 82, 2311 HOČE, SLOVENIJA</t>
  </si>
  <si>
    <t>42392904634</t>
  </si>
  <si>
    <t>PRAONICA RUBLJA "GALAX" vl.MARINKO GALIĆ</t>
  </si>
  <si>
    <t>ISTARSKA B.B., 52210 ROVINJ</t>
  </si>
  <si>
    <t>60254385337</t>
  </si>
  <si>
    <t>PRERADA PLASTIKE ŠANTEK vl. V. Šantek</t>
  </si>
  <si>
    <t>VARAŽDINSKA 138 D, 42220 NOVI MAROF</t>
  </si>
  <si>
    <t>36243340926</t>
  </si>
  <si>
    <t xml:space="preserve">PRESS CLIPPING d.o.o. </t>
  </si>
  <si>
    <t>FLORIJANA ANDRAŠECA 18 A, 10000 ZAGREB</t>
  </si>
  <si>
    <t>93776089935</t>
  </si>
  <si>
    <t>PRIJEVOZNIČKI OBRT ZELJKO, VLASNIK IVICA ZELJKO</t>
  </si>
  <si>
    <t>NARODNE GARDE 70A, 21000 SPLIT</t>
  </si>
  <si>
    <t>92921096103</t>
  </si>
  <si>
    <t>PRIMACOŠPED d.o.o.</t>
  </si>
  <si>
    <t>JANKOMIR 25, 10000 ZAGREB</t>
  </si>
  <si>
    <t>12005729780</t>
  </si>
  <si>
    <t>JUKIĆ, obrt za usluge prijevoza i prerade maslina, vl. Tihomir Jukić</t>
  </si>
  <si>
    <t>ULICA GENERALA JANKA BOBETKA 2, 23241 POLIČNIK</t>
  </si>
  <si>
    <t>02535697732</t>
  </si>
  <si>
    <t>PRIVREDNA BANKA ZAGREB d.d.</t>
  </si>
  <si>
    <t>RADNIČKA CESTA 50, 10000 ZAGREB</t>
  </si>
  <si>
    <t>20765164197</t>
  </si>
  <si>
    <t>PRIZMA PLUS d.o.o.  u stečaju (ranije: PRIZMA PLUS d.o.o.)</t>
  </si>
  <si>
    <t>PRIŠTINSKA 3/A, 10000 ZAGREB</t>
  </si>
  <si>
    <t>17292565952</t>
  </si>
  <si>
    <t xml:space="preserve">PROING d.o.o. </t>
  </si>
  <si>
    <t>IVANA SEVERA 5, 42000 VARAŽDIN</t>
  </si>
  <si>
    <t>PROJEKTGRADNJA d.o.o.</t>
  </si>
  <si>
    <t>19659143269</t>
  </si>
  <si>
    <t>VRBSKA ULICA 3, GORNJA VRBA, 35000 SLAVONSKI BROD</t>
  </si>
  <si>
    <t>51332447312</t>
  </si>
  <si>
    <t>Stečajna masa iza PROJEKT PODOVI d.o.o. u stečaju (ranije: PROJEKT PODOVI d.o.o.)</t>
  </si>
  <si>
    <t>RIBNJAK 52, 10000 ZAGREB</t>
  </si>
  <si>
    <t>30757807547</t>
  </si>
  <si>
    <t>PROMETIS d.o.o. ZAGREB</t>
  </si>
  <si>
    <t>CVIJETE ZUZORIĆ 5, 10000 ZAGREB</t>
  </si>
  <si>
    <t>34407937415</t>
  </si>
  <si>
    <t xml:space="preserve">PROTEGA GRADNJA  obrt </t>
  </si>
  <si>
    <t>STJEPANA RADIĆA 27, 22000 ŠIBENIK</t>
  </si>
  <si>
    <t>PROVENTUS-USLUŽNI OBRT</t>
  </si>
  <si>
    <t>92580408</t>
  </si>
  <si>
    <t>KRUŽNA ULICA 81, 10000 ZAGREB</t>
  </si>
  <si>
    <t>45766295954</t>
  </si>
  <si>
    <t>PUNKT-PROM d.o.o.</t>
  </si>
  <si>
    <t>JABUKOVAC 9, 10000 ZAGREB</t>
  </si>
  <si>
    <t>77718926011</t>
  </si>
  <si>
    <t>PZC VARAŽDIN d.d.</t>
  </si>
  <si>
    <t>KRALJA PETRA KREŠIMIRA IV 25, 42000 VARAŽDIN</t>
  </si>
  <si>
    <t>01514019659</t>
  </si>
  <si>
    <t>CALCIT BILA STRANA d.o.o. ( ranije: QUADA-PROJEKT KAMEN d.o.o.)</t>
  </si>
  <si>
    <t>KRALJA TOMISLAVA 94, 23300 KNIN</t>
  </si>
  <si>
    <t>46344080445</t>
  </si>
  <si>
    <t>R.T. COMMERCIUM d.o.o.</t>
  </si>
  <si>
    <t>BREGOVITA 12, 49250 ZLATAR</t>
  </si>
  <si>
    <t>IT02239970219</t>
  </si>
  <si>
    <t>RABENSTEINER Srl</t>
  </si>
  <si>
    <t>VIA JULIUS DURST 88, BRESSANONE 39042, ITALIA</t>
  </si>
  <si>
    <t>01791386196</t>
  </si>
  <si>
    <t>RAD. ZA SOBOSL.RADOVE MLADEN KLENOVIĆ</t>
  </si>
  <si>
    <t>J.G.PL.JAREBIČKOG 43, 10410 VELIKA GORICA</t>
  </si>
  <si>
    <t>42985853829</t>
  </si>
  <si>
    <t>RADAL d.o.o. RIJEKA</t>
  </si>
  <si>
    <t>DRAGE ŠĆITARA 5, 51000 RIJEKA</t>
  </si>
  <si>
    <t>01548468635</t>
  </si>
  <si>
    <t>RADIO VARAŽDIN d.o.o. u stečaju (ranije: RADIO VARAŽDIN d.o.o.)</t>
  </si>
  <si>
    <t>FRANA SUPILA 7 A, 42000 VARAŽDIN</t>
  </si>
  <si>
    <t>42332660599</t>
  </si>
  <si>
    <t>ASTON GRUPA d.o.o. u stečaju (ranije: RADION d.o.o.)</t>
  </si>
  <si>
    <t>TRNSKO 7/E, 10000 ZAGREB</t>
  </si>
  <si>
    <t>65160168936</t>
  </si>
  <si>
    <t>RADMAN GRUPA d.o.o.</t>
  </si>
  <si>
    <t>NOVA CESTA 2, STRMEC, 10431 SVETA NEDJELJA</t>
  </si>
  <si>
    <t>21846792292</t>
  </si>
  <si>
    <t>RADNIK d.d .</t>
  </si>
  <si>
    <t>ULICA KRALJA TOMISLAVA 45, 48260 KRIŽEVCI</t>
  </si>
  <si>
    <t>83358899628</t>
  </si>
  <si>
    <t>GRADPROM d.o.o. u stečaju (ranije: GRADPROM d.o.o.)</t>
  </si>
  <si>
    <t>BREZNICA 168, BREZNICA, 42220 NOVI MAROF</t>
  </si>
  <si>
    <t>93082039724</t>
  </si>
  <si>
    <t>RAN d.o.o.</t>
  </si>
  <si>
    <t>GORIČKA 15, DUBRAVA KOD ŠIBENIKA, 22000 ŠIBENIK</t>
  </si>
  <si>
    <t>77869109333</t>
  </si>
  <si>
    <t>RANEL d.o.o.</t>
  </si>
  <si>
    <t>LJUDEVITA GAJA 3, 42202 TRNOVEC BARTOLOVEČKI</t>
  </si>
  <si>
    <t>RAVAGO d.o.o.</t>
  </si>
  <si>
    <t>ULICA KREŠE GOLIKA 5, 10000 ZAGREB</t>
  </si>
  <si>
    <t>26676147972</t>
  </si>
  <si>
    <t>REGIONALNI TJEDNIK d.o.o.</t>
  </si>
  <si>
    <t>ANINA 11, 42000 VARAŽDIN</t>
  </si>
  <si>
    <t>73375558703</t>
  </si>
  <si>
    <t>REKLAMART d.o.o. OSIJEK</t>
  </si>
  <si>
    <t>SV.L.B. MANDIĆA 111/D, 31000 OSIJEK</t>
  </si>
  <si>
    <t>SI40414256</t>
  </si>
  <si>
    <t>REMEI d.o.o.</t>
  </si>
  <si>
    <t>VUČJA GOMILA 105, FOKOVCI, SLOVENIJA</t>
  </si>
  <si>
    <t>75823619300</t>
  </si>
  <si>
    <t xml:space="preserve">REMEX d.o.o. </t>
  </si>
  <si>
    <t>REMETINEC 115/B, REMETINEC, 42220 NOVI MAROF</t>
  </si>
  <si>
    <t>REUS INŽENJERING d.o.o.</t>
  </si>
  <si>
    <t>RADNIČKA CESTA 27, 10000 ZAGREB</t>
  </si>
  <si>
    <t>58282837852</t>
  </si>
  <si>
    <t>REVIN d.o.o.</t>
  </si>
  <si>
    <t>VOLAVJE 92, 10450 JASTREBARSKO</t>
  </si>
  <si>
    <t>47946946598</t>
  </si>
  <si>
    <t>RIGOL GRADNJA d.o.o.</t>
  </si>
  <si>
    <t>PUT PIKETA 34, 21230 SINJ</t>
  </si>
  <si>
    <t>63230813018</t>
  </si>
  <si>
    <t>RIVIERA DEKOR d.o.o.</t>
  </si>
  <si>
    <t>MIHELIĆI 34, KUĆELI, 51211 MATULJI</t>
  </si>
  <si>
    <t>74290794499</t>
  </si>
  <si>
    <t>ROTOMETAL-ING D.O.O. (ranije: ROTOMETAL PROMET d.o.o. )</t>
  </si>
  <si>
    <t>SVETONEDELJSKA 19, 10430 SAMOBOR</t>
  </si>
  <si>
    <t>18376805890</t>
  </si>
  <si>
    <t>RRIF-PLUS d.o.o.</t>
  </si>
  <si>
    <t>VLAŠKA 68/I, 10000 ZAGREB</t>
  </si>
  <si>
    <t>89570662388</t>
  </si>
  <si>
    <t>RIJEČKI USLUŽNI SERVIS d. o. o. (ranije: RUS RIJEKA)</t>
  </si>
  <si>
    <t>ANDRIJE MEDULIĆA 4, 51000 RIJEKA</t>
  </si>
  <si>
    <t>55770128335</t>
  </si>
  <si>
    <t>S.C. METALNE KONSTRUKCIJE d.o.o.</t>
  </si>
  <si>
    <t>UL. NIKOLE TESLE 56, 48260 KRIŽEVCI</t>
  </si>
  <si>
    <t>51934809450</t>
  </si>
  <si>
    <t>SALONA MONT d.o.o.</t>
  </si>
  <si>
    <t>DOMOVINSKOG RATA 2, 21210 SOLIN</t>
  </si>
  <si>
    <t>98887516063</t>
  </si>
  <si>
    <t xml:space="preserve">SAMPOS d.o.o. </t>
  </si>
  <si>
    <t>SVETONEDELJSKA 4/d, 10430 SAMOBOR</t>
  </si>
  <si>
    <t>84261481927</t>
  </si>
  <si>
    <t>SANDAREVO d.o.o.</t>
  </si>
  <si>
    <t>JURJA DOBRILE 5, KANFANAR, 52341 ŽMINJ</t>
  </si>
  <si>
    <t>04899313974</t>
  </si>
  <si>
    <t>SANGRA d.o.o.</t>
  </si>
  <si>
    <t>A. STEPINCA 10, MALA SUBOTICA, 40000 ČAKOVEC</t>
  </si>
  <si>
    <t>76674680107</t>
  </si>
  <si>
    <t>EOS MATRIX d.o.o .(ranije: SBERBANK d.d.)</t>
  </si>
  <si>
    <t>HORVATOVA 82, 10000 ZAGREB</t>
  </si>
  <si>
    <t>81374141164</t>
  </si>
  <si>
    <t xml:space="preserve">SCHIEDEL PROIZVODNJA DIMNJAKA d.o.o. </t>
  </si>
  <si>
    <t>GOLUBOVEC 26, NOVI GOLUBOVEC, 49252 MIHOVLJAN</t>
  </si>
  <si>
    <t>39551305526</t>
  </si>
  <si>
    <t>SCHINDLER HRVATSKA d.o.o.</t>
  </si>
  <si>
    <t>KOVINSKA 4 A/2, 10000 ZAGREB</t>
  </si>
  <si>
    <t>14555517409</t>
  </si>
  <si>
    <t>SEFIR d.o.o.</t>
  </si>
  <si>
    <t>EUGENA KUMIČIĆA 18, 42000 VARAŽDIN</t>
  </si>
  <si>
    <t>18428856047</t>
  </si>
  <si>
    <t xml:space="preserve">SEM 1986 d.d. </t>
  </si>
  <si>
    <t>114. BRIGADE 10, 21000 SPLIT</t>
  </si>
  <si>
    <t>08466155395</t>
  </si>
  <si>
    <t>SEPTEM GRADNJA d.o.o.</t>
  </si>
  <si>
    <t>PODZMIŠ 8, 10000 ZAGREB</t>
  </si>
  <si>
    <t>47250443040</t>
  </si>
  <si>
    <t xml:space="preserve">SERRAGLI d.o.o. </t>
  </si>
  <si>
    <t>PODGAJ 12, MOKOŠICA, 20000 DUBROVNIK</t>
  </si>
  <si>
    <t>65831430042</t>
  </si>
  <si>
    <t>SERVIS HIDRAULIKE, ING. GORAN HERCEG</t>
  </si>
  <si>
    <t>ANTE STARČEVIĆA 25, 42000 VARAŽDIN</t>
  </si>
  <si>
    <t>91291240199</t>
  </si>
  <si>
    <t>EKOTERM, obrt za servis plamenika, vl. Marko Mlinarić</t>
  </si>
  <si>
    <t>UL. RADE KONČARA 1, NEDELIŠĆE, 40000 ČAKOVEC</t>
  </si>
  <si>
    <t>16915821397</t>
  </si>
  <si>
    <t>SERVIS ZA ČIŠĆENJE EKO vl. PETAR KOVAČ</t>
  </si>
  <si>
    <t>OGNJENA PRICE 7, 40000 ČAKOVEC</t>
  </si>
  <si>
    <t>08532746102</t>
  </si>
  <si>
    <t>SERVUS d.o.o. ČAKOVEC</t>
  </si>
  <si>
    <t>DR.IVANA NOVAKA 32/A, 40000 ČAKOVEC</t>
  </si>
  <si>
    <t>12673471493</t>
  </si>
  <si>
    <t>SIEMENS d.d.</t>
  </si>
  <si>
    <t>HEINZELOVA 70/A, 10000 ZAGREB</t>
  </si>
  <si>
    <t>00513519279</t>
  </si>
  <si>
    <t>SIGNALGRAD d.o.o.</t>
  </si>
  <si>
    <t>VELEBITSKA 1, RAKITJE, 10431 SVETA NEDELJA</t>
  </si>
  <si>
    <t>19934019379</t>
  </si>
  <si>
    <t>SIKA CROATIA d.o.o.</t>
  </si>
  <si>
    <t>PUŠKARIĆEVA 77/A, LUČKO, 10250 LUČKO</t>
  </si>
  <si>
    <t>72007566598</t>
  </si>
  <si>
    <t>SIKA d.o.o.</t>
  </si>
  <si>
    <t>05170934873</t>
  </si>
  <si>
    <t xml:space="preserve">SIM GRADNJA d.o.o. </t>
  </si>
  <si>
    <t>22093322510</t>
  </si>
  <si>
    <t>SINDICOM d.o.o.</t>
  </si>
  <si>
    <t>GORNJI KURŠANEC, DRAVSKA 20, 40000 ČAKOVEC</t>
  </si>
  <si>
    <t>94782017212</t>
  </si>
  <si>
    <t>SI LA KA d.o.o. u stečaju (ranije: SINEGRA d.o.o)</t>
  </si>
  <si>
    <t>RUĐERA BOŠKOVIĆA 7/A, HRAŠĆICA, 42000 VARAŽDIN</t>
  </si>
  <si>
    <t>80283201547</t>
  </si>
  <si>
    <t>SMRTIĆ OPREMA - STOLARIJA, vl. Milan Smrtić</t>
  </si>
  <si>
    <t>GORNJI KURŠANEC, ZRINSKIH 11 A, 40000 ČAKOVEC</t>
  </si>
  <si>
    <t>17593514500</t>
  </si>
  <si>
    <t>SOBOSLIKARSKI OBRT BATALA vl.Pero Vujčić</t>
  </si>
  <si>
    <t>NIKOLE TESLE 12, 22000 DUBROVNIK</t>
  </si>
  <si>
    <t>09174926991</t>
  </si>
  <si>
    <t>SOBOSLIKARSKI OBRT BREGOVIĆ ZLATKO</t>
  </si>
  <si>
    <t>KANIŽA 7 B, 42240 IVANEC</t>
  </si>
  <si>
    <t>56113374838</t>
  </si>
  <si>
    <t>SOBOSLIKARSKI OBRT UKRAS SLIVNO</t>
  </si>
  <si>
    <t>SLIVNO 221 A, SLIVNO, 21270 ZAGVOZD</t>
  </si>
  <si>
    <t>04728425624</t>
  </si>
  <si>
    <t>SOBOSLIKARSKO-LIČILAČ.OBRT PITUR JUNIOR</t>
  </si>
  <si>
    <t>VUKOVIĆEVA 63, KAŠTELANEC, 42204 TURČIN</t>
  </si>
  <si>
    <t>81660563471</t>
  </si>
  <si>
    <t>SOKOL d.o.o.</t>
  </si>
  <si>
    <t>STJEPANA RADIĆA 117, MAJERJE, 42208 CESTICA</t>
  </si>
  <si>
    <t>92590810053</t>
  </si>
  <si>
    <t xml:space="preserve">SOLIUM d.o.o. </t>
  </si>
  <si>
    <t>LASTOVSKA 64, 31000 OSIJEK</t>
  </si>
  <si>
    <t>15565503687</t>
  </si>
  <si>
    <t>SORAK d.o.o. u stečaju (ranije:  SORAK d.o.o.)</t>
  </si>
  <si>
    <t>UL. FRANA FOLNEGOVIĆA 1/A, 10000 ZAGREB</t>
  </si>
  <si>
    <t>37161363789</t>
  </si>
  <si>
    <t>SPECAUTOMATIKA-BILUŠ d.o.o.</t>
  </si>
  <si>
    <t>TRATINSKA 18, 10000 ZAGREB</t>
  </si>
  <si>
    <t>03845697948</t>
  </si>
  <si>
    <t xml:space="preserve">SPI d.o.o. </t>
  </si>
  <si>
    <t>UL. MIJE SILOBOD BOLŠIĆA 4, 10000 ZAGREB</t>
  </si>
  <si>
    <t>52508873833</t>
  </si>
  <si>
    <t>OTP BANKA d.d. (ranije:SOCIETE GENERALE - SPLITSKA BANKA d.d.)</t>
  </si>
  <si>
    <t>DOMOVINSKOG RATA 61, 21000 SPLIT</t>
  </si>
  <si>
    <t>17497489416</t>
  </si>
  <si>
    <t>SPP d.o.o.</t>
  </si>
  <si>
    <t>TRSTENJAKOVA 3, 42000 VARAŽDIN</t>
  </si>
  <si>
    <t>64406809162</t>
  </si>
  <si>
    <t>SREDIŠNJE KLIRINŠKO DEPOZ. DRUŠTVO d.d.</t>
  </si>
  <si>
    <t>HEINZELOVA 62/A, 10000 ZAGREB</t>
  </si>
  <si>
    <t>STAHL UND WALZWERK MARIENHÜTTE GmbH</t>
  </si>
  <si>
    <t>ATU28755308</t>
  </si>
  <si>
    <t>SUDBAHNSTR 11, A-8021 GRAZ, AUSTRIA</t>
  </si>
  <si>
    <t>STANOING INŽENJERING d.o.o.</t>
  </si>
  <si>
    <t>18522906475</t>
  </si>
  <si>
    <t>Stečajna masa iza FOEDUS GRADNJA d.o.o.  u stečaju</t>
  </si>
  <si>
    <t>DRAŠKOVIĆEVA 4A, 10000 ZAGREB</t>
  </si>
  <si>
    <t>95733679386</t>
  </si>
  <si>
    <t>STELLA VULIĆ</t>
  </si>
  <si>
    <t>BANA ERDODY BAKAČA 46, 10450 JASTREBARSKO</t>
  </si>
  <si>
    <t>24283220118</t>
  </si>
  <si>
    <t>STIG INŽENJERING d.o.o.</t>
  </si>
  <si>
    <t>SAMOBORSKA CESTA 328, 10000 ZAGREB</t>
  </si>
  <si>
    <t>SI58134948</t>
  </si>
  <si>
    <t>STILLES d.o.o. Sevnica</t>
  </si>
  <si>
    <t>SAVSKA CESTA 1, 38290 SEVNICA</t>
  </si>
  <si>
    <t>85440116333</t>
  </si>
  <si>
    <t>STILO-GRAD d.o.o.</t>
  </si>
  <si>
    <t>NOVO SELO ROK, M.TITA 10, 40000 ČAKOVEC</t>
  </si>
  <si>
    <t>55858475794</t>
  </si>
  <si>
    <t>KONOS CONSTRUCTION d.o.o. (ranije: STIPIĆ GRUPA d.o.o.)</t>
  </si>
  <si>
    <t>VENTILATORSKA 24, 10250 LUČKO</t>
  </si>
  <si>
    <t>76899138644</t>
  </si>
  <si>
    <t>STOLARIJA  LOVREK   VELIKO TRGOVIŠĆE</t>
  </si>
  <si>
    <t>DUBROVČAN 79, VELIKO TRGOVIŠĆE, 49214 ZABOK</t>
  </si>
  <si>
    <t>29064292089</t>
  </si>
  <si>
    <t>STOLARIJA HAJDUK d.o.o. u stečaju (ranije: STOLARIJA HAJDUK d.o.o.)</t>
  </si>
  <si>
    <t>ZAGORSKA 6, 42220 NOVI MAROF</t>
  </si>
  <si>
    <t>59268962273</t>
  </si>
  <si>
    <t xml:space="preserve">STOLARIJA KOLENKO d.o.o. </t>
  </si>
  <si>
    <t>STARI BREŽANEC 6, 48000 KOPRIVNICA</t>
  </si>
  <si>
    <t>74299493694</t>
  </si>
  <si>
    <t>STOLARSKA RADIONICA SEREC ,vl.S.Serec</t>
  </si>
  <si>
    <t>DRAVSKA BB, 40000 ČAKOVEC</t>
  </si>
  <si>
    <t>78872360769</t>
  </si>
  <si>
    <t>Stolarska radionica SEREC d.o.o. u likvidaciji (ranije: Stolarska radionica SEREC d.o.o.)</t>
  </si>
  <si>
    <t>DRAVSKA 4/A, NEDELIŠĆE, 40000 ČAKOVEC</t>
  </si>
  <si>
    <t>44747960922</t>
  </si>
  <si>
    <t>STOLARSKI OBRT DRVOMONTAŽA SPLIT</t>
  </si>
  <si>
    <t>HERCEGOVAČKA 52, 21000 SPLIT</t>
  </si>
  <si>
    <t>51410681612</t>
  </si>
  <si>
    <t>STOLARSKI OBRT vl. STJEPAN KOLENKO</t>
  </si>
  <si>
    <t>41817103783</t>
  </si>
  <si>
    <t xml:space="preserve">S.T.P. d.o.o. </t>
  </si>
  <si>
    <t>LUČKI ODVOJAK 1, 10250 LUČKO</t>
  </si>
  <si>
    <t>STRABAG INTERNATIONAL GmbH</t>
  </si>
  <si>
    <t>PODRUŽNICA ZAGREB, PETRA HEKTOROVIĆA 2, 10000 ZAGREB</t>
  </si>
  <si>
    <t>94760825782</t>
  </si>
  <si>
    <t>STRPIĆ d.o.o u stečaju (ranije: STRPIĆ d.o.o.)</t>
  </si>
  <si>
    <t>KOLEDINEČKA 3, 10000 ZAGREB</t>
  </si>
  <si>
    <t>10495150810</t>
  </si>
  <si>
    <t>STROJOBRAVARSKI OBRT "MIVA" IVAN MIHALIC</t>
  </si>
  <si>
    <t>ANTE STARČEVIĆA 1, PRIBISLAVEC, 40000 ČAKOVEC</t>
  </si>
  <si>
    <t>23139384440</t>
  </si>
  <si>
    <t>STROJOBRAVARSKI OBRT MIRKO HUZJAK</t>
  </si>
  <si>
    <t>ĐURINOVEC 56, VISOKO, 42220 NOVI MAROF</t>
  </si>
  <si>
    <t>97994010225</t>
  </si>
  <si>
    <t>STROJOPROMET-ZAGREB D.O.O.</t>
  </si>
  <si>
    <t>ZAGREBAČKA 6, ŠENKOVEC, 40000 ČAKOVEC</t>
  </si>
  <si>
    <t>55770772127</t>
  </si>
  <si>
    <t>STRUKAN d.o.o.</t>
  </si>
  <si>
    <t>DOMOVINSKOG RATA 104B, 21000 SPLIT</t>
  </si>
  <si>
    <t>07474827414</t>
  </si>
  <si>
    <t>ST-STIL vl. Mladen Strukan</t>
  </si>
  <si>
    <t>SUTORIČIN PUT 8, 21000 SPLIT</t>
  </si>
  <si>
    <t>30528041301</t>
  </si>
  <si>
    <t xml:space="preserve"> KONCEPT MONTAŽA d.o.o. (ranije: STUDEN TRGOVINA d.o.o.)</t>
  </si>
  <si>
    <t>CVJETNA CESTA 17, 10000 ZAGREB</t>
  </si>
  <si>
    <t>29005509482</t>
  </si>
  <si>
    <t>STYRIA MEDIJSKI SERVISI d.o.o. (ranije: STYRIA HRVATSKA-MEDIJSKI SERVISI d.o.o.)</t>
  </si>
  <si>
    <t>OREŠKOVIĆEVA 6H/1, 10000 ZAGREB</t>
  </si>
  <si>
    <t>18742666873</t>
  </si>
  <si>
    <t>AGRAM LIFE OSIGURANJE d.d. (ranije: SUNCE OSIGURANJE d.d.)</t>
  </si>
  <si>
    <t>TRNJANSKA CESTA 108, 10000 ZAGREB</t>
  </si>
  <si>
    <t>97003245557</t>
  </si>
  <si>
    <t>SUPER MARIO d.o.o.</t>
  </si>
  <si>
    <t>NOVO SVIBJE 4, SVIBJE, 10361 SESVETSKI KRALJEVEC</t>
  </si>
  <si>
    <t>32482195524</t>
  </si>
  <si>
    <t>Stečajna masa iza SYLKAJ GRAD d.o.o. u stečaju (ranije: SYLKAJ GRAD d.o.o. u stečaju)</t>
  </si>
  <si>
    <t>SUNČANI PUT 8, MALA RAKOVICA , 10430 SAMOBOR</t>
  </si>
  <si>
    <t>72753437824</t>
  </si>
  <si>
    <t>SYLKAJ IZVOĐAČ d.o.o.</t>
  </si>
  <si>
    <t>PAVLENSKI PUT 5D, 10000 ZAGREB</t>
  </si>
  <si>
    <t>45971164864</t>
  </si>
  <si>
    <t>ŠADIĆ d.o.o.</t>
  </si>
  <si>
    <t>MIROSLAVA KRLEŽE 20, 21000  SPLIT</t>
  </si>
  <si>
    <t>FRANJE SOVIĆA 90, VELIKI BUKOVEC, 42230 LUDBREG</t>
  </si>
  <si>
    <t>76180828893</t>
  </si>
  <si>
    <t>ŠMITRAN d.o.o. u stečaju (ranije: ŠMITRAN d.o.o. )</t>
  </si>
  <si>
    <t>A. CESARCA 12, 40000 ČAKOVEC</t>
  </si>
  <si>
    <t>08747661196</t>
  </si>
  <si>
    <t>ŠPICA SUSTAVI za automatsku identifikaciju d.o.o.</t>
  </si>
  <si>
    <t>RADOSLAVA CIMERMANA 64/A, 10000 ZAGREB</t>
  </si>
  <si>
    <t>74884350149</t>
  </si>
  <si>
    <t xml:space="preserve">ŠPINA d.o.o. </t>
  </si>
  <si>
    <t>MATE VLAŠIĆA 43/A, 52440 POREČ</t>
  </si>
  <si>
    <t>96497547370</t>
  </si>
  <si>
    <t>ŠPINA XXL d.o.o.</t>
  </si>
  <si>
    <t>SV.DUJE 8, 21204 DUGOPOLJE</t>
  </si>
  <si>
    <t>79148070122</t>
  </si>
  <si>
    <t>ŠTEFULJ MS d.o.o.</t>
  </si>
  <si>
    <t>ŠKOLSKA 19, PUŠĆINE, 40000 ČAKOVEC</t>
  </si>
  <si>
    <t>84546649259</t>
  </si>
  <si>
    <t xml:space="preserve">T &amp; B d.o.o. u stečaju (ranije: T &amp; B d.o.o.) </t>
  </si>
  <si>
    <t>HRVACE, 21233 HRVACE</t>
  </si>
  <si>
    <t>98427347853</t>
  </si>
  <si>
    <t>T.O.D.OS d.o.o.</t>
  </si>
  <si>
    <t>LAJOŠA KOŠUTA 28, BATINA, 31300 BELI MANASTIR</t>
  </si>
  <si>
    <t>TBG-STRABAG d.o.o.</t>
  </si>
  <si>
    <t>32586117369</t>
  </si>
  <si>
    <t>ULICA P. HEKTOROVIĆA 2, 10000 ZAGREB</t>
  </si>
  <si>
    <t>95495481382</t>
  </si>
  <si>
    <t>TBZ PAPIR d.o.o.</t>
  </si>
  <si>
    <t>BRAĆE RADIĆ 91, 42000 VARAŽDIN</t>
  </si>
  <si>
    <t>52347609859</t>
  </si>
  <si>
    <t xml:space="preserve">TEGRA  d.o.o. </t>
  </si>
  <si>
    <t>MIHOVLJANSKA 70, 40000 ČAKOVEC</t>
  </si>
  <si>
    <t>50446667709</t>
  </si>
  <si>
    <t>TEH-CONTROL d.o.o.</t>
  </si>
  <si>
    <t>KVATERNIKOVA 22, 51000 RIJEKA</t>
  </si>
  <si>
    <t>4209249690008</t>
  </si>
  <si>
    <t xml:space="preserve">TEHNA d.o.o. </t>
  </si>
  <si>
    <t>DONJA LOHINJA BB, 70320 GRAČANICA, BOSNA I HERCEGOVINA</t>
  </si>
  <si>
    <t>56360195044</t>
  </si>
  <si>
    <t xml:space="preserve">TEHNA TIMSS d.o.o. </t>
  </si>
  <si>
    <t>M. P. MIŠKINE 43, 42000 VARAŽDIN</t>
  </si>
  <si>
    <t>51390945090</t>
  </si>
  <si>
    <t xml:space="preserve">TEHNIČAR COPYSERVIS d.o.o. </t>
  </si>
  <si>
    <t>KRANJČEVIĆEVA 25, 10000 ZAGREB</t>
  </si>
  <si>
    <t>73037001250</t>
  </si>
  <si>
    <t xml:space="preserve">TEHNIKA d.d. </t>
  </si>
  <si>
    <t>UL. GRADA VUKOVARA 274, 10000 ZAGREB</t>
  </si>
  <si>
    <t>52539541376</t>
  </si>
  <si>
    <t>TEHNIKA IVANEC d.o.o. u stečaju (ranije: TEHNIKA IVANEC d.o.o.)</t>
  </si>
  <si>
    <t>MEĐIMUSKA 28, 42000 VARAŽDIN</t>
  </si>
  <si>
    <t>38490362016</t>
  </si>
  <si>
    <t>TEHNIK-INŽENJERING d.o.o.</t>
  </si>
  <si>
    <t>ŠTEFANOVEČKA 74, 10000 ZAGREB</t>
  </si>
  <si>
    <t>02025079103</t>
  </si>
  <si>
    <t>TEHNOGRAD NOVI d.o.o.</t>
  </si>
  <si>
    <t>UZ VRTLE 49, KAŠTEL NOVI, 21217 KAŠTEL ŠTAFILIĆ</t>
  </si>
  <si>
    <t>12924402717</t>
  </si>
  <si>
    <t xml:space="preserve">TEHNOGUMA d.o.o. </t>
  </si>
  <si>
    <t>MOŽĐENEC 1 H, MOŽĐENEC, 42220 NOVI MAROF</t>
  </si>
  <si>
    <t>TEHNOING d.o.o.</t>
  </si>
  <si>
    <t>92364484947</t>
  </si>
  <si>
    <t>A.SCHULTEISSA 19, 40000 ČAKOVEC</t>
  </si>
  <si>
    <t>95324245513</t>
  </si>
  <si>
    <t>TEHNO-KOM d.o.o.</t>
  </si>
  <si>
    <t>BARBALIĆEVA 7, 52100 PULA</t>
  </si>
  <si>
    <t>51109554872</t>
  </si>
  <si>
    <t xml:space="preserve">TEHNOKRAN d.o.o. </t>
  </si>
  <si>
    <t>TRATINSKA 30, 10000 ZAGREB</t>
  </si>
  <si>
    <t>69197040296</t>
  </si>
  <si>
    <t>TEHNOMODUL d.o.o. u stečaju (ranije: TEHNOMODUL d.o.o.)</t>
  </si>
  <si>
    <t>LJUDEVITA POSAVSKOG 29, SESVETE</t>
  </si>
  <si>
    <t>36573103296</t>
  </si>
  <si>
    <t>TELKOM - SERVIS INFORMATIČKE I KOMUNIKACIJSKE OPREME, MARIJAN KOŽNJAK</t>
  </si>
  <si>
    <t>STROSSMAYEROVA 5, 40000 ČAKOVEC</t>
  </si>
  <si>
    <t>24249919217</t>
  </si>
  <si>
    <t>TEMPERA d.d. u stečaju (ranije: TEMPERA d.d. Zagreb)</t>
  </si>
  <si>
    <t>AUGUSTA ŠENOE 21, 10000 ZAGREB</t>
  </si>
  <si>
    <t>06563937035</t>
  </si>
  <si>
    <t>TENDIKO d.o.o.</t>
  </si>
  <si>
    <t>GRLJEVAC, KRALJICE JELENE 22, 21312 PODSTRANA</t>
  </si>
  <si>
    <t>37456715608</t>
  </si>
  <si>
    <t xml:space="preserve">TEODOLIT d.o.o. </t>
  </si>
  <si>
    <t>VELEBITSKA ULICA 8/A, 23000 ZADAR</t>
  </si>
  <si>
    <t>25275928047</t>
  </si>
  <si>
    <t>TERAKOP Obrt u građevinarstvu vl.A. Mišon</t>
  </si>
  <si>
    <t>PRISTAV 84, 52232 KRŠAN</t>
  </si>
  <si>
    <t>45584004154</t>
  </si>
  <si>
    <t>TERMOGRADNJA BAKOVIĆ, OBRT ZA GRAĐEVINARSTVO, VL. JOSIP BAKOVIĆ</t>
  </si>
  <si>
    <t>ZAGREBAČKA CESTA 229, 10000 ZAGREB</t>
  </si>
  <si>
    <t>77903325549</t>
  </si>
  <si>
    <t>TERMOPLIN d.o.o. BJELOVAR</t>
  </si>
  <si>
    <t>UL.HRVATSKOG PROLJEĆA 6, 43000 BJELOVAR</t>
  </si>
  <si>
    <t>28535394380</t>
  </si>
  <si>
    <t xml:space="preserve">STEČAJNA MASA IZA TEUS-BB d.o.o. u stečaju (ranije: TEUS BB d.o.o. U STEČAJU) </t>
  </si>
  <si>
    <t>ULICA AUGUSTA ŠENOE 6, SIGETEC LUDBREŠKI, 42230 LUDBREG</t>
  </si>
  <si>
    <t>14447744368</t>
  </si>
  <si>
    <t>TEXO MOLIOR d.o.o.</t>
  </si>
  <si>
    <t>PUT OD CAVTATA 41, 20210 CAVTAT</t>
  </si>
  <si>
    <t>38743954616</t>
  </si>
  <si>
    <t>T.G.M.  transport, graditeljstvo, proizvodnja vl.Stjepan Vukić</t>
  </si>
  <si>
    <t>VRANOV DOL 26, 10450 JASTREBARSKO</t>
  </si>
  <si>
    <t>03861531654</t>
  </si>
  <si>
    <t>THYSSENKRUPP DIZALA d.o.o.</t>
  </si>
  <si>
    <t>FALLEROVO ŠETALIŠTE 22, 10000 ZAGREB</t>
  </si>
  <si>
    <t>41212067781</t>
  </si>
  <si>
    <t>TIM TUNIĆ d.o.o.</t>
  </si>
  <si>
    <t>VOĆARSKA ULICA 1, BRCKOVLJANI, 10370 DUGO SELO</t>
  </si>
  <si>
    <t>87902993434</t>
  </si>
  <si>
    <t>TIMECO d.o.o. u stečaju (ranije: TIMECO d.o.o. ZAGREB)</t>
  </si>
  <si>
    <t>ZAGREBAČKA 145/A, 10000 ZAGREB</t>
  </si>
  <si>
    <t>TIMONT-INTERIJERI d.o.o.- u stečaju</t>
  </si>
  <si>
    <t>41529605905</t>
  </si>
  <si>
    <t>BOŽIDAREVIĆEVA 13, 10000 ZAGREB</t>
  </si>
  <si>
    <t>29033083946</t>
  </si>
  <si>
    <t>ODRŽAVANJE I ČIŠĆENJE SVIH VRSTA OBJEKATA "TINO", VL. ANTONIO HABUŠ</t>
  </si>
  <si>
    <t>DR. VLATKA MAČEKA 7, 40000 ČAKOVEC</t>
  </si>
  <si>
    <t>83083233093</t>
  </si>
  <si>
    <t>TIN-OBJEKT d.o.o.</t>
  </si>
  <si>
    <t>SAVSKI GAJ V. PUT 23, 10000 ZAGREB</t>
  </si>
  <si>
    <t>23322059722</t>
  </si>
  <si>
    <t>SERVIS ZA ČIŠĆENJE "TIP TOP", VL. ZVONKO HURSA</t>
  </si>
  <si>
    <t>TOPLIČKA 107, 49240 DONJA STUBICA</t>
  </si>
  <si>
    <t>69037884253</t>
  </si>
  <si>
    <t xml:space="preserve">TIVA TISKARA d.o.o. </t>
  </si>
  <si>
    <t>TRG BANA JELAČIĆA 21, 42000 VARAŽDIN</t>
  </si>
  <si>
    <t>73497369534</t>
  </si>
  <si>
    <t xml:space="preserve">TOI TOI d.o.o. </t>
  </si>
  <si>
    <t>KVINTIČKA 16, 10000 ZAGREB</t>
  </si>
  <si>
    <t>74867487620</t>
  </si>
  <si>
    <t xml:space="preserve">TOKIĆ d.o.o. </t>
  </si>
  <si>
    <t>ULICA 144. BRIGADE HRV. VOJSKE 1A, 10000 ZAGREB</t>
  </si>
  <si>
    <t>39980372735</t>
  </si>
  <si>
    <t>TOMAŠKOVIĆ d.o.o. u stečaju (ranije: TOMAŠKOVIĆ d.o.o.)</t>
  </si>
  <si>
    <t>GRABOVA 34, 21000 SPLIT</t>
  </si>
  <si>
    <t>26606445835</t>
  </si>
  <si>
    <t>TOP GLAZURE d.o.o.</t>
  </si>
  <si>
    <t>KARLOVAČKA CESTA 90, 10436 RAKOV POTOK</t>
  </si>
  <si>
    <t>38210110982</t>
  </si>
  <si>
    <t>TOPIĆ GLAZURE d.o.o.</t>
  </si>
  <si>
    <t>BRESTOVEČKA 14, 10360 SESVETE</t>
  </si>
  <si>
    <t>94530814068</t>
  </si>
  <si>
    <t xml:space="preserve">TORKRET d.o.o. </t>
  </si>
  <si>
    <t>SCHIAVUZZIJEV PRILAZ 1, 52100 PULA</t>
  </si>
  <si>
    <t>57361176921</t>
  </si>
  <si>
    <t>TRANSCEDENT d.o.o. u stečaju (ranije: TRANSCEDENT d.o.o.)</t>
  </si>
  <si>
    <t>STUBIČKA 33, 10000 ZAGREB</t>
  </si>
  <si>
    <t>26237010986</t>
  </si>
  <si>
    <t>TRANSPORTI MARTINEZ, zajednički autoprijevoznički obrt, vl. Mirko Martinez i vl. Monika Jelenić</t>
  </si>
  <si>
    <t>ALOJZIJA STEPINCA 30, HRAŠĆICA, 42000 VARAŽDIN</t>
  </si>
  <si>
    <t>06171385191</t>
  </si>
  <si>
    <t>TRANSPORTING d.o.o.</t>
  </si>
  <si>
    <t>STEPINČEVA 30, HRAŠČICA, 42000 VARAŽDIN</t>
  </si>
  <si>
    <t>44489986961</t>
  </si>
  <si>
    <t>TRECON d.o.o. BREZJE</t>
  </si>
  <si>
    <t>BREZJE 11, LOPATINEC, 40000 ČAKOVEC</t>
  </si>
  <si>
    <t>34260403906</t>
  </si>
  <si>
    <t xml:space="preserve">TRGOGRAD d.o.o. </t>
  </si>
  <si>
    <t>CEHOVSKA 40, 42000 VARAŽDIN</t>
  </si>
  <si>
    <t>33373130185</t>
  </si>
  <si>
    <t>TRGOGRAD PAVIĆ d.o.o. u stečaju (ranije: TRGOGRAD PAVIĆ d.o.o.)</t>
  </si>
  <si>
    <t>JABLANOVEC, STUBIČKA 176, 10290 ZAPREŠIĆ</t>
  </si>
  <si>
    <t>26261409086</t>
  </si>
  <si>
    <t xml:space="preserve">TRGOMETAL d.o.o. </t>
  </si>
  <si>
    <t>GORICA 11 B, GORICA, 52207 BARBAN</t>
  </si>
  <si>
    <t>60452239989</t>
  </si>
  <si>
    <t>TRGO-PAK d.o.o. ZAGREB</t>
  </si>
  <si>
    <t>HRASTOVA 32/A, 10000 ZAGREB</t>
  </si>
  <si>
    <t>24312302965</t>
  </si>
  <si>
    <t>TRGOVAČKO PODUZEĆE VARAŽDIN d.o.o.</t>
  </si>
  <si>
    <t>OPTUJSKA 26, 42000 VARAŽDIN</t>
  </si>
  <si>
    <t>21626191141</t>
  </si>
  <si>
    <t>TRGO-VERITAS d.o.o.</t>
  </si>
  <si>
    <t>BANA JELAČIĆA 14, 21204 DUGOPOLJE</t>
  </si>
  <si>
    <t>29743547503</t>
  </si>
  <si>
    <t xml:space="preserve">TRIGLAV OSIGURANJE d.d. </t>
  </si>
  <si>
    <t>ANTUNA HEINZA 4, 10000 ZAGREB</t>
  </si>
  <si>
    <t>53138868431</t>
  </si>
  <si>
    <t>Stečajna masa iza TRIMO GRAĐENJE d.o.o. u stečaju  (ranije: TRIMO GRAĐENJE d.o.o.)</t>
  </si>
  <si>
    <t>DRAGE GERVAISA 4, 10000 ZAGREB</t>
  </si>
  <si>
    <t>14565738732</t>
  </si>
  <si>
    <t xml:space="preserve">TRINEX-INSPEKT d.o.o. </t>
  </si>
  <si>
    <t>VARAŽDINSKA ULICA 54, 42240 IVANEC</t>
  </si>
  <si>
    <t>08744066477</t>
  </si>
  <si>
    <t xml:space="preserve">TRINUS d.o.o.  </t>
  </si>
  <si>
    <t>VUKOVARSKA 8, 42000 VARAŽDIN</t>
  </si>
  <si>
    <t>47572307588</t>
  </si>
  <si>
    <t xml:space="preserve">TRIO I d.o.o. </t>
  </si>
  <si>
    <t>MAŽINJICA 101, 52420 BUZET</t>
  </si>
  <si>
    <t>83381942673</t>
  </si>
  <si>
    <t xml:space="preserve">TRLIN d.o.o. </t>
  </si>
  <si>
    <t>HRVATSKE NEOVISNOSTI BB, 21000 SPLIT</t>
  </si>
  <si>
    <t>44166407687</t>
  </si>
  <si>
    <t>TURBO MODELI ZAGREB d.o.o. u stečaju</t>
  </si>
  <si>
    <t>HRVATSKOG PROLJEĆA 38, 10000 ZAGREB</t>
  </si>
  <si>
    <t>64520989853</t>
  </si>
  <si>
    <t xml:space="preserve">TÜV  CROATIA d.o.o. </t>
  </si>
  <si>
    <t>BANI 110, BUZIN, 10000 ZAGREB</t>
  </si>
  <si>
    <t>16961626853</t>
  </si>
  <si>
    <t>UGOSTITELJSKI OBRT "NEMO  PROBLEMO", vl.Dalibor Rajković</t>
  </si>
  <si>
    <t>ŽRTAVA S DAKSE 18, 22000 DUBROVNIK</t>
  </si>
  <si>
    <t>06176621918</t>
  </si>
  <si>
    <t>UGOSTITELJSKI OBRT MIRKO ČEŠLJAŠ</t>
  </si>
  <si>
    <t>VARAŽDIN BREG, GLAVIĆ 7, 42204 TURČIN</t>
  </si>
  <si>
    <t>60012480881</t>
  </si>
  <si>
    <t>UGOSTITELJSKI OBRT BUFFET ŠTACION, vl. N.M. Lisac Lončarica</t>
  </si>
  <si>
    <t>NAZOROVA ULICA 20, 51211 MATULJI</t>
  </si>
  <si>
    <t>41739171815</t>
  </si>
  <si>
    <t>UGOSTITELJSTVO-IZRADA ŠTAMBILJA "RODY"</t>
  </si>
  <si>
    <t>SAMCI 13, GORNJA STUBICA, 49240 DONJA STUBICA</t>
  </si>
  <si>
    <t>46520613235</t>
  </si>
  <si>
    <t>UNIJABETON d.o.o.</t>
  </si>
  <si>
    <t>ČULINEČKA 271, 10000 ZAGREB</t>
  </si>
  <si>
    <t>49573363630</t>
  </si>
  <si>
    <t>UNIMER d.o.o.</t>
  </si>
  <si>
    <t>RUDOLFA STEINERA 3, 40000 ČAKOVEC</t>
  </si>
  <si>
    <t>UNIQA OSIGURANJE d.d. ZAGREB</t>
  </si>
  <si>
    <t>71843925886</t>
  </si>
  <si>
    <t>UNIVERZAL d.o.o.</t>
  </si>
  <si>
    <t>CEHOVSKA 10, 42000 VARAŽDIN</t>
  </si>
  <si>
    <t>04525370859</t>
  </si>
  <si>
    <t xml:space="preserve">Stečajna masa iza URBAN KONSTRUKTOR d.o.o. za graditeljstvo i usluge - u stečaju (ranije: URBAN KONSTRUKTOR d.o.o. u stečaju) </t>
  </si>
  <si>
    <t>ULICA DRAGE GERVAISA 4, 10000 ZAGREB</t>
  </si>
  <si>
    <t>02056907040</t>
  </si>
  <si>
    <t>Stečajna masa iza FERO-ERO d.o.o. u stečaju (ranije: URBAN KONSTRUKTOR d.o.o. u stečaju)</t>
  </si>
  <si>
    <t>NIKOLE PAVIĆA 26,10000 ZAGREB</t>
  </si>
  <si>
    <t>06020662581</t>
  </si>
  <si>
    <t>GEODETSKI OBRT "GEOURED" Pazin, Trg hodočasnika 1, Boris Brajković</t>
  </si>
  <si>
    <t>ČIPRI 45, 52000 PAZIN</t>
  </si>
  <si>
    <t>41477812195</t>
  </si>
  <si>
    <t>URED OVL. INŽ. GEODEZIJE GORAN KOPLJAR</t>
  </si>
  <si>
    <t>SUNEKOVA 195, 10040 ZAGREB-DUBRAVA</t>
  </si>
  <si>
    <t>38318766673</t>
  </si>
  <si>
    <t>OBRT ZA GEODETSKE POSLOVE " PRIZMA" vl. Sanda Šulentić</t>
  </si>
  <si>
    <t>ALOJZIJE STEPINCA 69, 21000 SPLIT</t>
  </si>
  <si>
    <t>36528513246</t>
  </si>
  <si>
    <t>Mijo Pendo, geodetsko premjeravanje "GEOSERVIS"</t>
  </si>
  <si>
    <t>MOKRI DO 2, ZVEKOVICA, 20210 CAVTAT</t>
  </si>
  <si>
    <t>54000455219</t>
  </si>
  <si>
    <t>USLUŽNI OBRT "IVAN" vl. Ivan Matuhina</t>
  </si>
  <si>
    <t>BARIĆI 2A, VIŠNJAN, 52440 POREČ</t>
  </si>
  <si>
    <t>70555369505</t>
  </si>
  <si>
    <t>USTANOVA ZA OBRAZOVANJE ODRASLIH VIZOR</t>
  </si>
  <si>
    <t>KOPRIVNIČKA 1, 42000 VARAŽDIN</t>
  </si>
  <si>
    <t>45054008182</t>
  </si>
  <si>
    <t xml:space="preserve">V.M.Z. d.o.o. </t>
  </si>
  <si>
    <t>FRANJE LUČIĆA 17, 10000 ZAGREB</t>
  </si>
  <si>
    <t>50371265075</t>
  </si>
  <si>
    <t>VTV d.o.o.</t>
  </si>
  <si>
    <t>KRALJA PETRA KREŠIMIRA IV, VI A, 42000 VARAŽDIN</t>
  </si>
  <si>
    <t>89407840770</t>
  </si>
  <si>
    <t xml:space="preserve">VARAŽDINSKE VIJESTI d.d. </t>
  </si>
  <si>
    <t>SUPILOVA 7/B, 42000 VARAŽDIN</t>
  </si>
  <si>
    <t>74703401372</t>
  </si>
  <si>
    <t>VAREKO d.o.o. u stečaju (ranije: VAREKO d.o.o.)</t>
  </si>
  <si>
    <t>BIŠKUPEČKA 16/C, 42000 VARAŽDIN</t>
  </si>
  <si>
    <t>39048902955</t>
  </si>
  <si>
    <t>VARKOM d.d.</t>
  </si>
  <si>
    <t>TRG BANA JELAČIĆA 15, 42000 VARAŽDIN</t>
  </si>
  <si>
    <t>96405341850</t>
  </si>
  <si>
    <t xml:space="preserve">VAŠ VRT d.o.o. </t>
  </si>
  <si>
    <t>PUT TRŠĆENICE 29, 21000 SPLIT</t>
  </si>
  <si>
    <t>49001727560</t>
  </si>
  <si>
    <t>VATEL d.o.o. SPLIT</t>
  </si>
  <si>
    <t>141. BRIGADE 12, 21000 SPLIT</t>
  </si>
  <si>
    <t>91982465916</t>
  </si>
  <si>
    <t>VATRO-SERVIS d.o.o.</t>
  </si>
  <si>
    <t>DRAVSKA 61, 42202 TRNOVEC BARTOLOVEČKI</t>
  </si>
  <si>
    <t>23420802623</t>
  </si>
  <si>
    <t>VECTOR DESIGN d.o.o. u stečaju</t>
  </si>
  <si>
    <t>ULICA DR. FRANJE TUĐMANA 18 D, 10431 SVETA NEDJELJA</t>
  </si>
  <si>
    <t>92276133102</t>
  </si>
  <si>
    <t xml:space="preserve">VEČERNJI LIST d.o.o. </t>
  </si>
  <si>
    <t>67912509737</t>
  </si>
  <si>
    <t>VELEBIT-PROMET d.o.o.</t>
  </si>
  <si>
    <t>INDUSTRIJSKA 5, 10370 DUGO SELO</t>
  </si>
  <si>
    <t xml:space="preserve">61243415296 </t>
  </si>
  <si>
    <t>Stečajna masa iza VESELČIĆ-GRADNJA d.o.o. u stečaju (ranije: VESELČIĆ-GRADNJA d.o.o.)</t>
  </si>
  <si>
    <t>LAPOVAČKA 30, 32100 VINKOVCI</t>
  </si>
  <si>
    <t>23915011506</t>
  </si>
  <si>
    <t xml:space="preserve">VG ČISTOĆA d.o.o. </t>
  </si>
  <si>
    <t>ULICA KNEZA LJUDEVITA POSAVSKOG 45, 10410 VELIKA GORICA</t>
  </si>
  <si>
    <t>74794390096</t>
  </si>
  <si>
    <t>VIADUKT d.d. u stečaju (ranije: VIADUKT d.d.)</t>
  </si>
  <si>
    <t>KRANJČEVIĆEVA 2, 10000 ZAGREB</t>
  </si>
  <si>
    <t>84245743968</t>
  </si>
  <si>
    <t>VIBROBETON INŽENJERING d.o.o. u stečaju (ranije: VIBROBETON INŽENJERING d.o.o.)</t>
  </si>
  <si>
    <t>ALOJZIJA STEPINCA 4, 32100 VINKOVCI</t>
  </si>
  <si>
    <t>24543873099</t>
  </si>
  <si>
    <t>VIGRON d.o.o. u stečaju</t>
  </si>
  <si>
    <t>BEDENICA 23, BEDENICA, 10380 SVETI IVAN ZELINA</t>
  </si>
  <si>
    <t>69698478213</t>
  </si>
  <si>
    <t>VINARIJA ŠAFRAN, ZAJEDNIČKI OBRT ZA PROIZVODNJU I PRODAJU VINA, VL. STJEPAN ŠAFRAN I JOSIP TRŽEC</t>
  </si>
  <si>
    <t>BREZNICA 1D, BREZNIČKI HUM, 42220 NOVI MAROF</t>
  </si>
  <si>
    <t>96055453244</t>
  </si>
  <si>
    <t xml:space="preserve">VINCEK d.o.o. </t>
  </si>
  <si>
    <t>VARAŽDINSKA ULICA, ODVOJAK II, BR.2, JALKOVEC, 42000 VARAŽDIN</t>
  </si>
  <si>
    <t>63807529993</t>
  </si>
  <si>
    <t>VINKA TOPIĆ</t>
  </si>
  <si>
    <t>BARTOLA KAŠIĆA 4, 21312 POSTRANA</t>
  </si>
  <si>
    <t>70476700866</t>
  </si>
  <si>
    <t>UGOSTITELJSKI OBRT "S.O.S.", vl. Vinko Slavić</t>
  </si>
  <si>
    <t>V. GORTANA 2, 51211 MATULJI</t>
  </si>
  <si>
    <t>94050632302</t>
  </si>
  <si>
    <t>BELAVIĆ VINA obrt za proizvodnju vina, vl. Damir Belavić (ranije: VINOGRADARSTVO I PODRUMARSTVO BELOVIĆ Z., OIB: 62109910869)</t>
  </si>
  <si>
    <t>ŠTRIGOVA 90, 40312 ŠTRIGOVA</t>
  </si>
  <si>
    <t>VINTIJAN d.o.o.</t>
  </si>
  <si>
    <t>VINTIJAN 26, 52100 PULA</t>
  </si>
  <si>
    <t>61777798300</t>
  </si>
  <si>
    <t xml:space="preserve">VISINA CENTAR d.o.o. </t>
  </si>
  <si>
    <t>ULICA RUDOLFA BIĆANIĆA 10, 10000 ZAGREB</t>
  </si>
  <si>
    <t>94463674515</t>
  </si>
  <si>
    <t>VISINSKI RADOVI "DRAGINIĆ"  vl. PETAR DRAGINIĆ</t>
  </si>
  <si>
    <t>M.I.D. DVORŠČAK 2 A, 42000 VARAŽDIN</t>
  </si>
  <si>
    <t>02591144262</t>
  </si>
  <si>
    <t>VISIO d.o.o. OSIJEK</t>
  </si>
  <si>
    <t>VINKOVAČKA 118, 31000 OSIJEK</t>
  </si>
  <si>
    <t>11091878155</t>
  </si>
  <si>
    <t>VISION d.o.o.</t>
  </si>
  <si>
    <t>TOPLIČKA 182, GORNJI KNEGINEC, 42204 TURČIN</t>
  </si>
  <si>
    <t>72118756380</t>
  </si>
  <si>
    <t>VITAN d.o.o.</t>
  </si>
  <si>
    <t>BEDRICHA SMETANE 14, 10000 ZAGREB</t>
  </si>
  <si>
    <t>28579840610</t>
  </si>
  <si>
    <t xml:space="preserve">VIZOR d.o.o. </t>
  </si>
  <si>
    <t>57527541406</t>
  </si>
  <si>
    <t xml:space="preserve">VOBCO d.o.o. </t>
  </si>
  <si>
    <t>ZAGREBAČKA 61/IV, 42000 VARAŽDIN</t>
  </si>
  <si>
    <t>80297502945</t>
  </si>
  <si>
    <t xml:space="preserve">VODOGRADNJA VARAŽDIN d.d. </t>
  </si>
  <si>
    <t>MEĐIMURSKA 26/B, 42000 VARAŽDIN</t>
  </si>
  <si>
    <t>83416546499</t>
  </si>
  <si>
    <t>VODOOPSKRBA I ODVODNJA d.o.o.</t>
  </si>
  <si>
    <t>FOLNEGOVIĆEVA 1, 10000 ZAGREB</t>
  </si>
  <si>
    <t>06137568928</t>
  </si>
  <si>
    <t>VODOVOD-MONTAŽA d.o.o.</t>
  </si>
  <si>
    <t>POLJSKI PUT 1, 31000 OSIJEK</t>
  </si>
  <si>
    <t>VOESTALPINE WIRE AUSTRIA GMBH</t>
  </si>
  <si>
    <t>ATU68933158</t>
  </si>
  <si>
    <t>BAHNHOFSTRASSE 2, A-8600 BRUCK A.D. MUR</t>
  </si>
  <si>
    <t>SI35284153</t>
  </si>
  <si>
    <t>VOTLICA JESENICE D.O.O.</t>
  </si>
  <si>
    <t>CESTA FRANCETA PREŠERNA 60, 4270 JESENICE, SLOVENIJA</t>
  </si>
  <si>
    <t>53154829076</t>
  </si>
  <si>
    <t>VUKAN KERAMIKA d.o.o.</t>
  </si>
  <si>
    <t>NOVA SELA 4 A, NOVA SELA, 21240 TRILJ</t>
  </si>
  <si>
    <t>52848403362</t>
  </si>
  <si>
    <t>WIENER OSIGURANJE VIENNA INSURANCE GROUP</t>
  </si>
  <si>
    <t>SLOVENSKA ULICA 24, 10000 ZAGREB</t>
  </si>
  <si>
    <t>52641439848</t>
  </si>
  <si>
    <t>WÜRTH-HRVATSKA d.o.o.</t>
  </si>
  <si>
    <t>FRANJE LUČIĆA 32, 10000 ZAGREB</t>
  </si>
  <si>
    <t>99329645689</t>
  </si>
  <si>
    <t xml:space="preserve">Z.O.P. d.o.o. </t>
  </si>
  <si>
    <t>MLINARSKA 42, 10000 ZAGREB</t>
  </si>
  <si>
    <t>27044200978</t>
  </si>
  <si>
    <t>Z.T.-ING d.o.o. u stečaju (ranije: Z.T.-ING d.o.o.)</t>
  </si>
  <si>
    <t>KREŠIMIRA FILIĆA 96, 42000 VARAŽDIN</t>
  </si>
  <si>
    <t>26432606569</t>
  </si>
  <si>
    <t>ZADAR ALUMINIJ d.o.o.</t>
  </si>
  <si>
    <t>MARIJANE RADEV 22, 23000 ZADAR</t>
  </si>
  <si>
    <t>60620043558</t>
  </si>
  <si>
    <t>ZADRUGA GAGULIĆ u stečaju (ranije: ZADRUGA GAGULIĆ ZA GRAĐEVINARSTVO)</t>
  </si>
  <si>
    <t>VINKOVAČKA 149, 32270 ŽUPANJA</t>
  </si>
  <si>
    <t>98324439232</t>
  </si>
  <si>
    <t>ZADRUGA MEĐIMURJE ZAVRŠNI RADOVI ČAKOVEC</t>
  </si>
  <si>
    <t>69246918842</t>
  </si>
  <si>
    <t>ZAGORJE d.d. u stečaju (ranije: ZAGORJE d.d.)</t>
  </si>
  <si>
    <t>50349219674</t>
  </si>
  <si>
    <t xml:space="preserve">ZAGORJE-KAMEN d.o.o. </t>
  </si>
  <si>
    <t>A.OPOLSKI 2, 42000 VARAŽDIN</t>
  </si>
  <si>
    <t>85584865987</t>
  </si>
  <si>
    <t xml:space="preserve">ZAGREBAČKI HOLDING d.o.o </t>
  </si>
  <si>
    <t>ULICA GRADA VUKOVARA 41, 10000 ZAGREB</t>
  </si>
  <si>
    <t>04058897454</t>
  </si>
  <si>
    <t>ZAGREBAČKO ELEKTROTEHNIČKO PODUZEĆE D.D.</t>
  </si>
  <si>
    <t>DRAŠKOVIĆEVA 54, 10000 ZAGREB</t>
  </si>
  <si>
    <t>90475183197</t>
  </si>
  <si>
    <t xml:space="preserve">ZAGREB-BETON d.o.o. </t>
  </si>
  <si>
    <t>SESVETSKI KRALJEVEC, STROJARSKA 5, 10360 SESVETE</t>
  </si>
  <si>
    <t>09684622951</t>
  </si>
  <si>
    <t>ZAGREB-BETON PROJEKT d.o.o. u stečaju (ranije: ZAGREB-BETON PROJEKT d.o.o.)</t>
  </si>
  <si>
    <t>STROJARSKA CESTA 5, SESVETSKI KRALJEVEC, 10360 SESVETE</t>
  </si>
  <si>
    <t>25546309094</t>
  </si>
  <si>
    <t>ZAJEDNIČKI ODVJ. URED GRADINŠČAK I GALIĆ</t>
  </si>
  <si>
    <t>23932393148</t>
  </si>
  <si>
    <t>ZAJEDNIČKI ODVJ.URED D. GALIĆ I J. PLANTAK</t>
  </si>
  <si>
    <t>TOME BLAŽEKA 3, 42000 VARAŽDIN</t>
  </si>
  <si>
    <t>71847652120</t>
  </si>
  <si>
    <t>"ZLATAN I MARINELA" OBRT ZA UGOSTITELJSTVO, POLJOPRIVREDU I USLUGE, vl. Jasminka Sirovec</t>
  </si>
  <si>
    <t>VARAŽDINSKA CESTA 177A, 48000 KOPRIVNICA</t>
  </si>
  <si>
    <t>66304376486</t>
  </si>
  <si>
    <t>ZAKLADANI STAVEB a.s. Podružnica Zagreb</t>
  </si>
  <si>
    <t>ZAKLADANI STAVEB, A.S-PODRUŽNICA ZAGREB, PUŽEVA ULICA 13, 10000 ZAGREB</t>
  </si>
  <si>
    <t>SI43950019</t>
  </si>
  <si>
    <t>ZAVOD ZA GRADBENIŠTVO SLOVENIJE</t>
  </si>
  <si>
    <t>DIMIČEVA ULICA 1, 21000 LJUBLJANA</t>
  </si>
  <si>
    <t>05494093403</t>
  </si>
  <si>
    <t>ZAVOD ZA ISTRAŽIVANJE I RAZVOJ SIGURNOSTI d.d.</t>
  </si>
  <si>
    <t>ULICA GRADA VUKOVARA 68, 10000 ZAGREB</t>
  </si>
  <si>
    <t>20184981156</t>
  </si>
  <si>
    <t xml:space="preserve">
ZAVOD ZA JAVNO ZDRAVSTVO VARAŽDINSKE ŽUPANIJE</t>
  </si>
  <si>
    <t>IVANA MEŠTROVIĆA 1/11, 42000 VARAŽDIN</t>
  </si>
  <si>
    <t>58721577676</t>
  </si>
  <si>
    <t>ZAVOD ZA ZAVARIVANJE, ISPITIVANJE I TEHNOLOGIJU d.o.o.</t>
  </si>
  <si>
    <t>RAKITNICA 6, 10000 ZAGREB</t>
  </si>
  <si>
    <t>67694044810</t>
  </si>
  <si>
    <t>ZAVRŠNI GRAĐEVINSKI RADOVI "COMAX" VL. CVITKO BARIŠIĆ</t>
  </si>
  <si>
    <t>OMLADINSKA 5, VELIKA OSTRNA, 10370 DUGO SELO</t>
  </si>
  <si>
    <t>37554985474</t>
  </si>
  <si>
    <t>ZAVRŠNI RADOVI U GRADITELJSTVU, VL. MALA BAJRAMI-BAJRUŠ</t>
  </si>
  <si>
    <t>VLADIMIRA RUŽDJAKA 17/2, 10000 ZAGREB</t>
  </si>
  <si>
    <t>07033726011</t>
  </si>
  <si>
    <t>ZDRAVKO BARJAŠIĆ</t>
  </si>
  <si>
    <t>ULICA DR.FRANJE TUĐMANA 142, 23241 POLIČNIK</t>
  </si>
  <si>
    <t>ATU61388607</t>
  </si>
  <si>
    <t>ZENITH Formen Produktions GmbH.</t>
  </si>
  <si>
    <t>AUF DEM KIKEL 260, A-9710 FEISTRITZ/DRAU, AUSTRIA</t>
  </si>
  <si>
    <t>44467321986</t>
  </si>
  <si>
    <t>Stečajna masa iza ZENKIĆ d.o.o. u stečaju (ranije: ZENKIĆ d.o.o. BJELOVAR)</t>
  </si>
  <si>
    <t>GORNJODRAVSKA OBALA 89/A, 31000 OSIJEK</t>
  </si>
  <si>
    <t>84412170391</t>
  </si>
  <si>
    <t xml:space="preserve">ZE-TRA d.o.o. </t>
  </si>
  <si>
    <t>KREČAVES 91a, 10380 SVETI IVAN ZELINA</t>
  </si>
  <si>
    <t>14194141430</t>
  </si>
  <si>
    <t>ZIDARSKI OBRT "KRIŽANEC", vl.Miroslav Križanec</t>
  </si>
  <si>
    <t>ZELENDVORSKA 95, SRAČINEC, 42000 VARAŽDIN</t>
  </si>
  <si>
    <t>59994129005</t>
  </si>
  <si>
    <t>ZAJEDNIČKI ZIDARSKI OBRT "MALOTA", VL. MUHAMET MALOTA I HASIME MALOTA</t>
  </si>
  <si>
    <t>PRUDNIČKA CESTA 31 F, PRUDNICE, 10291 PRIGORJE BRDOVEČKO</t>
  </si>
  <si>
    <t>ZAVOD ZA ISTRAŽIVANJE I RAZVOJ SIGURNOSTI d.o.o</t>
  </si>
  <si>
    <t>17951447817</t>
  </si>
  <si>
    <t xml:space="preserve">ZIT d.o.o. </t>
  </si>
  <si>
    <t>VINKA KARLOVIĆA 12A, NEDELIŠĆE, 40000 ČAKOVEC</t>
  </si>
  <si>
    <t>39575219139</t>
  </si>
  <si>
    <t xml:space="preserve">ZNAM d.o.o. </t>
  </si>
  <si>
    <t>MATOŠEVA ULICA 121, 21210 SOLIN</t>
  </si>
  <si>
    <t>29317746059</t>
  </si>
  <si>
    <t>ZZ concept d.o.o.</t>
  </si>
  <si>
    <t>HEINZELOVA 47 A, 10000 ZAGREB</t>
  </si>
  <si>
    <t>57981261170</t>
  </si>
  <si>
    <t>"ŽEC" FUNTANA vl. Želimir Bilandžić</t>
  </si>
  <si>
    <t>F.BLEČIĆA 23, FUNTANA, 52440 POREČ</t>
  </si>
  <si>
    <t>25160412357</t>
  </si>
  <si>
    <t>OBRT ZA MORSKI RIBOLOV, vl. ŽELJKO MARKULIN</t>
  </si>
  <si>
    <t>MATE BALOTE 12, 52210 ROVINJ</t>
  </si>
  <si>
    <t>22598131646</t>
  </si>
  <si>
    <t xml:space="preserve">ŽIGER d.o.o. </t>
  </si>
  <si>
    <t>STANKA VRAZA 37, 42000 VARAŽDIN</t>
  </si>
  <si>
    <t>09592816900</t>
  </si>
  <si>
    <t>ŽUPANAC-STEPINAC d.o.o.</t>
  </si>
  <si>
    <t>DOMOVIĆEVA 4, 10000 ZAGREB</t>
  </si>
  <si>
    <t>74640705361</t>
  </si>
  <si>
    <t>ŽUPANIJSKA UPRAVA ZA CESTE VARAŽDINSKE ŽUPANIJE</t>
  </si>
  <si>
    <t>LJUDEVITA GAJA 42, 42000 VARAŽDIN</t>
  </si>
  <si>
    <t>NAZIV VJEROVNIKA</t>
  </si>
  <si>
    <t>57509775367</t>
  </si>
  <si>
    <t>B2 KAPITAL D.O.O. (ranije: PRIVREDNA BANKA ZAGREB d.d.)</t>
  </si>
  <si>
    <t>RADNIČKA CESTA 41, 10000 ZAGREB</t>
  </si>
  <si>
    <t>92963223473</t>
  </si>
  <si>
    <t>TRG BANA JOSIPA JELAČIĆA 10, 10000 ZAGREB</t>
  </si>
  <si>
    <t>45421012929</t>
  </si>
  <si>
    <t>1 RUE JEAN PIRETL-2350 LUKSEMBURG 
(zastupnici: APS CROATIA d.o.o., Hektorovićeva ulica 2, ZAGREB, OIB: 41275180055)</t>
  </si>
  <si>
    <t>SCHOCHENMÜHLESTRASSE 4, 6340 BAAR, ŠVICARSKA (zastupnici: AxS CROATIA d.o.o., BANI 75, 10010 ZAGREB)</t>
  </si>
  <si>
    <t>26702280390</t>
  </si>
  <si>
    <t>HRVATSKA BANKA ZA OBNOVU I RAZVITAK</t>
  </si>
  <si>
    <t>STROSSMAYEROV TRG 9, 10000 ZAGREB</t>
  </si>
  <si>
    <t>46550671661</t>
  </si>
  <si>
    <t>ERSTE &amp; STEIERMARKISCHE S-LEASING d.o.o.</t>
  </si>
  <si>
    <t>RAZLUČNI VJEROVNICI  I OSIGURANE TRAŽBINE</t>
  </si>
  <si>
    <t>IZLUČNI VJEROVNICI</t>
  </si>
  <si>
    <t>APS DELTA S.A. (ranije: ZAGREBAČKA BANKA d.d.)</t>
  </si>
  <si>
    <t>DDM Invest III AG (ranije: ZAGREBAČKA BANKA d.d.)</t>
  </si>
  <si>
    <t>ZAGREBAČKA BANKA d.d.</t>
  </si>
  <si>
    <t>% UDIO U UTVRĐENIM TRAŽBINAMA</t>
  </si>
  <si>
    <t>DOLAZAK NA ROČIŠTE / GLASOVI ZA</t>
  </si>
  <si>
    <t>UKUPNO UTVRĐENE TRAŽBINE</t>
  </si>
  <si>
    <t>PUNOMOĆI ZA GLASANJE / GLASOVI ZA</t>
  </si>
  <si>
    <t>NAŠICECEMENT d. d. Našice</t>
  </si>
  <si>
    <t>TABLICA PODNESAKA PRISTIGLIH OD 2015-2020 KOJIMA SE UMANJUJU TRAŽBINE</t>
  </si>
  <si>
    <t>OIB VJEROVNIKA</t>
  </si>
  <si>
    <t>IZNOS UMANJENJA</t>
  </si>
  <si>
    <t>69331375926</t>
  </si>
  <si>
    <t>AGENCIJA ZA PRAVNI PROMET</t>
  </si>
  <si>
    <t>79204561647</t>
  </si>
  <si>
    <t>AQUATECH  PULA</t>
  </si>
  <si>
    <t>52072753291</t>
  </si>
  <si>
    <t>BASIC d.o.o. SPLIT</t>
  </si>
  <si>
    <t>94158841181</t>
  </si>
  <si>
    <t>DRINKA POCRNIĆ VUCELIĆ</t>
  </si>
  <si>
    <t>49337502853</t>
  </si>
  <si>
    <t>DRŽAVNI ZAVOD ZA STATISTIKU ZAGREB</t>
  </si>
  <si>
    <t>ERSTE &amp; STEIERMARKISCHE BANK d.d.</t>
  </si>
  <si>
    <t>57903066772</t>
  </si>
  <si>
    <t>FLAMTRON d.o.o. KUTINA</t>
  </si>
  <si>
    <t>FT TECHNOBETON GmbH</t>
  </si>
  <si>
    <t>51553815002</t>
  </si>
  <si>
    <t>GEOPLAN d.o.o. ČAKOVEC</t>
  </si>
  <si>
    <t>GLAZ ING d.o.o.</t>
  </si>
  <si>
    <t>92210409559</t>
  </si>
  <si>
    <t>GRAĐEVINSKI OBRT vl. DARKO UGARKOVIĆ</t>
  </si>
  <si>
    <t>39901919995</t>
  </si>
  <si>
    <t>HŽ INFRASTRUKTURA d.o.o. ZAGREB</t>
  </si>
  <si>
    <t>ING-GRAD d.o.o.</t>
  </si>
  <si>
    <t>88075143546</t>
  </si>
  <si>
    <t>KONCEPT MILENIJ d.o.o. SPLIT</t>
  </si>
  <si>
    <t>14068311832</t>
  </si>
  <si>
    <t>KRALJ METALA KOVNICA d.o.o.</t>
  </si>
  <si>
    <t>05136591352</t>
  </si>
  <si>
    <t>LS GRADNJA  d.o.o. Varaždin</t>
  </si>
  <si>
    <t>HU23113938</t>
  </si>
  <si>
    <t>MB TEHNOBETON kft</t>
  </si>
  <si>
    <t>81394716246</t>
  </si>
  <si>
    <t xml:space="preserve">MEĐIMURSKE VODE d.o.o. </t>
  </si>
  <si>
    <t>92712381028</t>
  </si>
  <si>
    <t>METAL PRODUCT d.o.o.</t>
  </si>
  <si>
    <t>74266568215</t>
  </si>
  <si>
    <t>MIPCRO d.o.o.</t>
  </si>
  <si>
    <t>37671722350</t>
  </si>
  <si>
    <t xml:space="preserve">NAŠICECEMENT d.d. (ranije: NEXE GRADNJA d.o.o.) </t>
  </si>
  <si>
    <t>ODVJETNIČKO DRUŠTVO USKOKOVIĆ &amp; PARTNERI d.o.o.</t>
  </si>
  <si>
    <t>28439393498</t>
  </si>
  <si>
    <t>PIB-EXTRA d.o.o.</t>
  </si>
  <si>
    <t>31765830203</t>
  </si>
  <si>
    <t>POMGRAD INŽENJERING d.o.o.</t>
  </si>
  <si>
    <t>18257277698</t>
  </si>
  <si>
    <t>PPK-KARLOVAČKA MESNA INDUSTRIJA D.D.</t>
  </si>
  <si>
    <t>40213547555</t>
  </si>
  <si>
    <t>RELATIO ES ADRIA d.o.o.</t>
  </si>
  <si>
    <t>55865523832</t>
  </si>
  <si>
    <t>RIA EXPORT-IMPORT d.o.o. Kućan Marof</t>
  </si>
  <si>
    <t>99080716453</t>
  </si>
  <si>
    <t>SANITAT DUBROVNIK d.o.o.</t>
  </si>
  <si>
    <t>SCHIEDEL Proizvodnja dimnjaka d.o.o.</t>
  </si>
  <si>
    <t>73552747419</t>
  </si>
  <si>
    <t xml:space="preserve">SIGNALINEA d.o.o. </t>
  </si>
  <si>
    <t>69326397242</t>
  </si>
  <si>
    <t>SOCIETE GENERALE - SPLITSKA BANKA d.d.</t>
  </si>
  <si>
    <t>30461667075</t>
  </si>
  <si>
    <t xml:space="preserve">TROMONT d.o.o. </t>
  </si>
  <si>
    <t>09838000938</t>
  </si>
  <si>
    <t>TSCHANHENZ &amp; KRIŽAJ d.o.o.</t>
  </si>
  <si>
    <t>91690558135</t>
  </si>
  <si>
    <t xml:space="preserve">ZAKMARDY D.O.O. u stečaju </t>
  </si>
  <si>
    <t>UKUPNO OSTALI VJEROVNICI</t>
  </si>
  <si>
    <t>razlučni vjerovnici i osigurane tražbine</t>
  </si>
  <si>
    <t xml:space="preserve">ZAGREBAČKA BANKA D.D. </t>
  </si>
  <si>
    <t>UKUPNO RAZLUČNI VJEROVNICI</t>
  </si>
  <si>
    <t>UKUPNO PODNESCI RAZLUČNI I OSTALI VJEROVNICI OD 2015-2020</t>
  </si>
  <si>
    <t>izlučni vjerovnici</t>
  </si>
  <si>
    <t>23278714-2-20</t>
  </si>
  <si>
    <t>ZAGORJE-TEHNOBETON d.d. Podr.NAGYKANIZSA</t>
  </si>
  <si>
    <t>UKUPNO IZLUČNI VJEROVNICI</t>
  </si>
  <si>
    <t>SVEUKUPNO PODNESCI OD 2015-2020</t>
  </si>
  <si>
    <t>UTVRĐENA TRAŽBINA
2019.</t>
  </si>
  <si>
    <t>TABLICA PUNOMOĆI ZA GLASANJE</t>
  </si>
  <si>
    <t>UKUPNO PUNOMOĆI ZA GLASANJE</t>
  </si>
  <si>
    <t>13463308122</t>
  </si>
  <si>
    <t>ŠLJUNČARA-TRANSPORTI "SMONTARA" d.o.o. (ranije: ŠLJUNČARA-TRANSPORTI "SMONTARA" ,vl. I. Smontara, OIB: 72304417989)</t>
  </si>
  <si>
    <t>UKUPNO GLASOVA ZA (PUNOMOĆI + DOLAZAK NA ROČIŠTE)</t>
  </si>
  <si>
    <t>ŠLJUNČARA - TRANSPORTI SMONTARA d.o.o. (ranije I. Smontara, vl. obrta SLJUNČARA-TRANSPORTI SMONTARA</t>
  </si>
  <si>
    <t>Veliki Bukovac, Sovićeva 90</t>
  </si>
  <si>
    <t>267.238,89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</si>
</sst>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theme="1"/>
      <name val="Calibri"/>
      <family val="2"/>
    </font>
    <font>
      <sz val="6.9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2"/>
      <color indexed="81"/>
      <name val="Tahoma"/>
      <family val="2"/>
      <charset val="238"/>
    </font>
    <font>
      <b/>
      <sz val="12"/>
      <color indexed="81"/>
      <name val="Tahoma"/>
      <family val="2"/>
      <charset val="238"/>
    </font>
    <font>
      <b/>
      <sz val="10"/>
      <color indexed="8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9"/>
      <name val="Arial"/>
      <family val="2"/>
    </font>
    <font>
      <sz val="8"/>
      <color rgb="FF00B050"/>
      <name val="Arial"/>
      <family val="2"/>
    </font>
    <font>
      <sz val="10"/>
      <color indexed="8"/>
      <name val="Arial"/>
      <family val="2"/>
    </font>
    <font>
      <sz val="8"/>
      <color rgb="FF0070C0"/>
      <name val="Arial"/>
      <family val="2"/>
    </font>
    <font>
      <sz val="8"/>
      <color rgb="FF7030A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37">
    <xf numFmtId="0" fontId="0" fillId="0" borderId="0" xfId="0"/>
    <xf numFmtId="0" fontId="2" fillId="0" borderId="0" xfId="1" applyFont="1" applyAlignment="1" applyProtection="1">
      <alignment horizontal="center" vertical="top" wrapText="1"/>
      <protection locked="0"/>
    </xf>
    <xf numFmtId="49" fontId="2" fillId="0" borderId="0" xfId="1" applyNumberFormat="1" applyFont="1" applyAlignment="1" applyProtection="1">
      <alignment horizontal="left" vertical="top" wrapText="1"/>
      <protection locked="0"/>
    </xf>
    <xf numFmtId="4" fontId="2" fillId="2" borderId="0" xfId="1" applyNumberFormat="1" applyFont="1" applyFill="1" applyAlignment="1">
      <alignment vertical="top" wrapText="1"/>
    </xf>
    <xf numFmtId="0" fontId="2" fillId="2" borderId="0" xfId="1" applyFont="1" applyFill="1" applyAlignment="1">
      <alignment vertical="top" wrapText="1"/>
    </xf>
    <xf numFmtId="10" fontId="2" fillId="2" borderId="0" xfId="1" applyNumberFormat="1" applyFont="1" applyFill="1" applyAlignment="1">
      <alignment vertical="top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" fontId="2" fillId="0" borderId="4" xfId="1" applyNumberFormat="1" applyFont="1" applyBorder="1" applyAlignment="1" applyProtection="1">
      <alignment horizontal="center" vertical="top" wrapText="1"/>
      <protection locked="0"/>
    </xf>
    <xf numFmtId="49" fontId="2" fillId="2" borderId="4" xfId="1" applyNumberFormat="1" applyFont="1" applyFill="1" applyBorder="1" applyAlignment="1" applyProtection="1">
      <alignment horizontal="center" vertical="top" wrapText="1"/>
      <protection locked="0"/>
    </xf>
    <xf numFmtId="49" fontId="5" fillId="2" borderId="4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0" fontId="2" fillId="2" borderId="4" xfId="1" applyFont="1" applyFill="1" applyBorder="1" applyAlignment="1" applyProtection="1">
      <alignment horizontal="left" vertical="top" wrapText="1"/>
      <protection locked="0"/>
    </xf>
    <xf numFmtId="0" fontId="5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1" fontId="2" fillId="2" borderId="4" xfId="1" applyNumberFormat="1" applyFont="1" applyFill="1" applyBorder="1" applyAlignment="1" applyProtection="1">
      <alignment horizontal="center" vertical="top" wrapText="1"/>
      <protection locked="0"/>
    </xf>
    <xf numFmtId="0" fontId="2" fillId="0" borderId="4" xfId="1" applyFont="1" applyBorder="1" applyAlignment="1" applyProtection="1">
      <alignment horizontal="left" vertical="top" wrapText="1"/>
      <protection locked="0"/>
    </xf>
    <xf numFmtId="0" fontId="2" fillId="0" borderId="4" xfId="1" applyFont="1" applyBorder="1" applyAlignment="1" applyProtection="1">
      <alignment vertical="top" wrapText="1"/>
      <protection locked="0"/>
    </xf>
    <xf numFmtId="0" fontId="5" fillId="2" borderId="5" xfId="0" applyFont="1" applyFill="1" applyBorder="1" applyAlignment="1">
      <alignment vertical="top" wrapText="1"/>
    </xf>
    <xf numFmtId="49" fontId="5" fillId="2" borderId="0" xfId="0" applyNumberFormat="1" applyFont="1" applyFill="1" applyAlignment="1">
      <alignment horizontal="center" vertical="top" wrapText="1"/>
    </xf>
    <xf numFmtId="4" fontId="2" fillId="3" borderId="4" xfId="1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" fontId="2" fillId="0" borderId="0" xfId="1" applyNumberFormat="1" applyFont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vertical="top" wrapText="1"/>
    </xf>
    <xf numFmtId="49" fontId="6" fillId="3" borderId="4" xfId="0" applyNumberFormat="1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wrapText="1"/>
    </xf>
    <xf numFmtId="49" fontId="2" fillId="0" borderId="0" xfId="1" applyNumberFormat="1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" fontId="3" fillId="2" borderId="0" xfId="1" applyNumberFormat="1" applyFont="1" applyFill="1" applyAlignment="1">
      <alignment vertical="top" wrapText="1"/>
    </xf>
    <xf numFmtId="10" fontId="3" fillId="2" borderId="0" xfId="1" applyNumberFormat="1" applyFont="1" applyFill="1" applyAlignment="1">
      <alignment vertical="top" wrapText="1"/>
    </xf>
    <xf numFmtId="0" fontId="2" fillId="0" borderId="4" xfId="1" applyFont="1" applyBorder="1" applyAlignment="1" applyProtection="1">
      <alignment horizontal="center" vertical="top" wrapText="1"/>
      <protection locked="0"/>
    </xf>
    <xf numFmtId="0" fontId="2" fillId="2" borderId="4" xfId="1" applyFont="1" applyFill="1" applyBorder="1" applyAlignment="1" applyProtection="1">
      <alignment horizontal="center" vertical="top" wrapText="1"/>
      <protection locked="0"/>
    </xf>
    <xf numFmtId="49" fontId="2" fillId="0" borderId="0" xfId="1" applyNumberFormat="1" applyFont="1" applyAlignment="1">
      <alignment vertical="top" wrapText="1"/>
    </xf>
    <xf numFmtId="4" fontId="2" fillId="2" borderId="4" xfId="1" applyNumberFormat="1" applyFont="1" applyFill="1" applyBorder="1" applyAlignment="1">
      <alignment vertical="top" wrapText="1"/>
    </xf>
    <xf numFmtId="10" fontId="2" fillId="2" borderId="4" xfId="1" applyNumberFormat="1" applyFont="1" applyFill="1" applyBorder="1" applyAlignment="1">
      <alignment vertical="top" wrapText="1"/>
    </xf>
    <xf numFmtId="4" fontId="6" fillId="2" borderId="4" xfId="1" applyNumberFormat="1" applyFont="1" applyFill="1" applyBorder="1" applyAlignment="1">
      <alignment vertical="top" wrapText="1"/>
    </xf>
    <xf numFmtId="4" fontId="7" fillId="2" borderId="4" xfId="1" applyNumberFormat="1" applyFont="1" applyFill="1" applyBorder="1" applyAlignment="1">
      <alignment vertical="top" wrapText="1"/>
    </xf>
    <xf numFmtId="0" fontId="3" fillId="5" borderId="4" xfId="1" applyFont="1" applyFill="1" applyBorder="1" applyAlignment="1" applyProtection="1">
      <alignment horizontal="center" vertical="top" wrapText="1"/>
      <protection locked="0"/>
    </xf>
    <xf numFmtId="49" fontId="3" fillId="5" borderId="4" xfId="1" applyNumberFormat="1" applyFont="1" applyFill="1" applyBorder="1" applyAlignment="1" applyProtection="1">
      <alignment horizontal="center" vertical="top" wrapText="1"/>
      <protection locked="0"/>
    </xf>
    <xf numFmtId="49" fontId="3" fillId="5" borderId="4" xfId="1" applyNumberFormat="1" applyFont="1" applyFill="1" applyBorder="1" applyAlignment="1">
      <alignment horizontal="center" vertical="top" wrapText="1"/>
    </xf>
    <xf numFmtId="10" fontId="3" fillId="5" borderId="4" xfId="1" applyNumberFormat="1" applyFont="1" applyFill="1" applyBorder="1" applyAlignment="1">
      <alignment horizontal="center" vertical="top" wrapText="1"/>
    </xf>
    <xf numFmtId="49" fontId="4" fillId="5" borderId="4" xfId="1" applyNumberFormat="1" applyFont="1" applyFill="1" applyBorder="1" applyAlignment="1">
      <alignment horizontal="center" vertical="top" wrapText="1"/>
    </xf>
    <xf numFmtId="10" fontId="4" fillId="5" borderId="4" xfId="1" applyNumberFormat="1" applyFont="1" applyFill="1" applyBorder="1" applyAlignment="1">
      <alignment horizontal="center" vertical="top" wrapText="1"/>
    </xf>
    <xf numFmtId="4" fontId="17" fillId="5" borderId="4" xfId="1" applyNumberFormat="1" applyFont="1" applyFill="1" applyBorder="1" applyAlignment="1">
      <alignment horizontal="right" wrapText="1"/>
    </xf>
    <xf numFmtId="10" fontId="17" fillId="5" borderId="4" xfId="1" applyNumberFormat="1" applyFont="1" applyFill="1" applyBorder="1" applyAlignment="1">
      <alignment horizontal="right" wrapText="1"/>
    </xf>
    <xf numFmtId="0" fontId="5" fillId="0" borderId="0" xfId="0" applyFont="1"/>
    <xf numFmtId="0" fontId="3" fillId="6" borderId="4" xfId="1" applyFont="1" applyFill="1" applyBorder="1" applyAlignment="1" applyProtection="1">
      <alignment horizontal="center" vertical="center" wrapText="1"/>
      <protection locked="0"/>
    </xf>
    <xf numFmtId="0" fontId="3" fillId="6" borderId="4" xfId="1" applyFont="1" applyFill="1" applyBorder="1" applyAlignment="1">
      <alignment horizontal="center" vertical="center" wrapText="1"/>
    </xf>
    <xf numFmtId="49" fontId="3" fillId="6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2" fillId="0" borderId="4" xfId="1" applyNumberFormat="1" applyFont="1" applyBorder="1" applyAlignment="1">
      <alignment horizontal="center"/>
    </xf>
    <xf numFmtId="49" fontId="2" fillId="2" borderId="4" xfId="1" applyNumberFormat="1" applyFont="1" applyFill="1" applyBorder="1" applyAlignment="1">
      <alignment horizontal="center"/>
    </xf>
    <xf numFmtId="0" fontId="2" fillId="0" borderId="4" xfId="1" applyFont="1" applyBorder="1"/>
    <xf numFmtId="4" fontId="2" fillId="2" borderId="4" xfId="1" applyNumberFormat="1" applyFont="1" applyFill="1" applyBorder="1"/>
    <xf numFmtId="0" fontId="2" fillId="0" borderId="4" xfId="1" applyFont="1" applyBorder="1" applyAlignment="1">
      <alignment horizontal="left" wrapText="1"/>
    </xf>
    <xf numFmtId="0" fontId="2" fillId="2" borderId="4" xfId="1" applyFont="1" applyFill="1" applyBorder="1" applyAlignment="1">
      <alignment horizontal="left" wrapText="1"/>
    </xf>
    <xf numFmtId="0" fontId="2" fillId="2" borderId="4" xfId="1" applyFont="1" applyFill="1" applyBorder="1"/>
    <xf numFmtId="4" fontId="3" fillId="6" borderId="4" xfId="1" applyNumberFormat="1" applyFont="1" applyFill="1" applyBorder="1"/>
    <xf numFmtId="0" fontId="2" fillId="0" borderId="0" xfId="1" applyFont="1" applyAlignment="1">
      <alignment horizontal="center"/>
    </xf>
    <xf numFmtId="49" fontId="2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left" wrapText="1"/>
    </xf>
    <xf numFmtId="4" fontId="3" fillId="2" borderId="0" xfId="1" applyNumberFormat="1" applyFont="1" applyFill="1"/>
    <xf numFmtId="49" fontId="3" fillId="0" borderId="0" xfId="1" applyNumberFormat="1" applyFont="1" applyAlignment="1">
      <alignment horizontal="left" wrapText="1"/>
    </xf>
    <xf numFmtId="0" fontId="2" fillId="2" borderId="0" xfId="1" applyFont="1" applyFill="1"/>
    <xf numFmtId="0" fontId="2" fillId="0" borderId="4" xfId="1" applyFont="1" applyBorder="1" applyAlignment="1">
      <alignment horizontal="center"/>
    </xf>
    <xf numFmtId="4" fontId="17" fillId="4" borderId="4" xfId="1" applyNumberFormat="1" applyFont="1" applyFill="1" applyBorder="1"/>
    <xf numFmtId="0" fontId="2" fillId="0" borderId="4" xfId="1" applyFont="1" applyBorder="1" applyAlignment="1">
      <alignment horizontal="center" vertical="center"/>
    </xf>
    <xf numFmtId="0" fontId="2" fillId="2" borderId="4" xfId="1" applyFont="1" applyFill="1" applyBorder="1" applyAlignment="1">
      <alignment horizontal="center"/>
    </xf>
    <xf numFmtId="4" fontId="15" fillId="4" borderId="4" xfId="1" applyNumberFormat="1" applyFont="1" applyFill="1" applyBorder="1"/>
    <xf numFmtId="0" fontId="2" fillId="6" borderId="4" xfId="1" applyFont="1" applyFill="1" applyBorder="1" applyAlignment="1" applyProtection="1">
      <alignment horizontal="center" vertical="top" wrapText="1"/>
      <protection locked="0"/>
    </xf>
    <xf numFmtId="49" fontId="2" fillId="6" borderId="4" xfId="1" applyNumberFormat="1" applyFont="1" applyFill="1" applyBorder="1" applyAlignment="1" applyProtection="1">
      <alignment horizontal="left" vertical="top" wrapText="1"/>
      <protection locked="0"/>
    </xf>
    <xf numFmtId="0" fontId="5" fillId="6" borderId="4" xfId="0" applyFont="1" applyFill="1" applyBorder="1" applyAlignment="1">
      <alignment vertical="top" wrapText="1"/>
    </xf>
    <xf numFmtId="4" fontId="3" fillId="6" borderId="4" xfId="1" applyNumberFormat="1" applyFont="1" applyFill="1" applyBorder="1" applyAlignment="1">
      <alignment vertical="top" wrapText="1"/>
    </xf>
    <xf numFmtId="10" fontId="3" fillId="6" borderId="4" xfId="1" applyNumberFormat="1" applyFont="1" applyFill="1" applyBorder="1" applyAlignment="1">
      <alignment vertical="top" wrapText="1"/>
    </xf>
    <xf numFmtId="0" fontId="2" fillId="6" borderId="1" xfId="1" applyFont="1" applyFill="1" applyBorder="1" applyAlignment="1" applyProtection="1">
      <alignment horizontal="center" vertical="top" wrapText="1"/>
      <protection locked="0"/>
    </xf>
    <xf numFmtId="0" fontId="2" fillId="6" borderId="2" xfId="1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wrapText="1"/>
    </xf>
    <xf numFmtId="4" fontId="4" fillId="6" borderId="4" xfId="1" applyNumberFormat="1" applyFont="1" applyFill="1" applyBorder="1" applyAlignment="1">
      <alignment vertical="top" wrapText="1"/>
    </xf>
    <xf numFmtId="10" fontId="4" fillId="6" borderId="4" xfId="1" applyNumberFormat="1" applyFont="1" applyFill="1" applyBorder="1" applyAlignment="1">
      <alignment vertical="top" wrapText="1"/>
    </xf>
    <xf numFmtId="0" fontId="15" fillId="5" borderId="4" xfId="1" applyFont="1" applyFill="1" applyBorder="1" applyAlignment="1" applyProtection="1">
      <alignment horizontal="center" vertical="top" wrapText="1"/>
      <protection locked="0"/>
    </xf>
    <xf numFmtId="49" fontId="15" fillId="5" borderId="4" xfId="1" applyNumberFormat="1" applyFont="1" applyFill="1" applyBorder="1" applyAlignment="1" applyProtection="1">
      <alignment horizontal="center" vertical="top" wrapText="1"/>
      <protection locked="0"/>
    </xf>
    <xf numFmtId="49" fontId="15" fillId="5" borderId="4" xfId="1" applyNumberFormat="1" applyFont="1" applyFill="1" applyBorder="1" applyAlignment="1">
      <alignment horizontal="center" vertical="top" wrapText="1"/>
    </xf>
    <xf numFmtId="10" fontId="15" fillId="5" borderId="4" xfId="1" applyNumberFormat="1" applyFont="1" applyFill="1" applyBorder="1" applyAlignment="1">
      <alignment horizontal="center" vertical="top" wrapText="1"/>
    </xf>
    <xf numFmtId="49" fontId="17" fillId="5" borderId="4" xfId="1" applyNumberFormat="1" applyFont="1" applyFill="1" applyBorder="1" applyAlignment="1">
      <alignment horizontal="center" vertical="top" wrapText="1"/>
    </xf>
    <xf numFmtId="10" fontId="17" fillId="5" borderId="4" xfId="1" applyNumberFormat="1" applyFont="1" applyFill="1" applyBorder="1" applyAlignment="1">
      <alignment horizontal="center" vertical="top" wrapText="1"/>
    </xf>
    <xf numFmtId="4" fontId="18" fillId="2" borderId="4" xfId="1" applyNumberFormat="1" applyFont="1" applyFill="1" applyBorder="1" applyAlignment="1">
      <alignment vertical="top" wrapText="1"/>
    </xf>
    <xf numFmtId="4" fontId="19" fillId="2" borderId="4" xfId="1" applyNumberFormat="1" applyFont="1" applyFill="1" applyBorder="1" applyAlignment="1">
      <alignment vertical="top" wrapText="1"/>
    </xf>
    <xf numFmtId="10" fontId="20" fillId="2" borderId="0" xfId="1" applyNumberFormat="1" applyFont="1" applyFill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top" wrapText="1"/>
    </xf>
    <xf numFmtId="4" fontId="21" fillId="2" borderId="4" xfId="1" applyNumberFormat="1" applyFont="1" applyFill="1" applyBorder="1" applyAlignment="1">
      <alignment vertical="top" wrapText="1"/>
    </xf>
    <xf numFmtId="4" fontId="22" fillId="2" borderId="4" xfId="1" applyNumberFormat="1" applyFont="1" applyFill="1" applyBorder="1" applyAlignment="1">
      <alignment vertical="top" wrapText="1"/>
    </xf>
    <xf numFmtId="10" fontId="2" fillId="3" borderId="4" xfId="1" applyNumberFormat="1" applyFont="1" applyFill="1" applyBorder="1" applyAlignment="1">
      <alignment vertical="top" wrapText="1"/>
    </xf>
    <xf numFmtId="49" fontId="5" fillId="3" borderId="5" xfId="0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left" vertical="top" wrapText="1"/>
    </xf>
    <xf numFmtId="4" fontId="6" fillId="3" borderId="4" xfId="1" applyNumberFormat="1" applyFont="1" applyFill="1" applyBorder="1" applyAlignment="1">
      <alignment vertical="top" wrapText="1"/>
    </xf>
    <xf numFmtId="10" fontId="23" fillId="2" borderId="4" xfId="1" applyNumberFormat="1" applyFont="1" applyFill="1" applyBorder="1" applyAlignment="1">
      <alignment vertical="top" wrapText="1"/>
    </xf>
    <xf numFmtId="1" fontId="2" fillId="2" borderId="1" xfId="1" applyNumberFormat="1" applyFont="1" applyFill="1" applyBorder="1" applyAlignment="1" applyProtection="1">
      <alignment horizontal="center" vertical="top" wrapText="1"/>
      <protection locked="0"/>
    </xf>
    <xf numFmtId="49" fontId="5" fillId="2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vertical="top" wrapText="1"/>
    </xf>
    <xf numFmtId="10" fontId="17" fillId="5" borderId="1" xfId="1" applyNumberFormat="1" applyFont="1" applyFill="1" applyBorder="1" applyAlignment="1">
      <alignment horizontal="center" wrapText="1"/>
    </xf>
    <xf numFmtId="10" fontId="17" fillId="5" borderId="3" xfId="1" applyNumberFormat="1" applyFont="1" applyFill="1" applyBorder="1" applyAlignment="1">
      <alignment horizontal="center" wrapText="1"/>
    </xf>
    <xf numFmtId="0" fontId="3" fillId="0" borderId="6" xfId="1" applyFont="1" applyBorder="1" applyAlignment="1" applyProtection="1">
      <alignment horizontal="left" vertical="top" wrapText="1"/>
      <protection locked="0"/>
    </xf>
    <xf numFmtId="0" fontId="16" fillId="5" borderId="1" xfId="1" applyFont="1" applyFill="1" applyBorder="1" applyAlignment="1" applyProtection="1">
      <alignment horizontal="right" wrapText="1"/>
      <protection locked="0"/>
    </xf>
    <xf numFmtId="0" fontId="16" fillId="5" borderId="2" xfId="1" applyFont="1" applyFill="1" applyBorder="1" applyAlignment="1" applyProtection="1">
      <alignment horizontal="right" wrapText="1"/>
      <protection locked="0"/>
    </xf>
    <xf numFmtId="0" fontId="16" fillId="5" borderId="3" xfId="1" applyFont="1" applyFill="1" applyBorder="1" applyAlignment="1" applyProtection="1">
      <alignment horizontal="right" wrapText="1"/>
      <protection locked="0"/>
    </xf>
    <xf numFmtId="4" fontId="17" fillId="5" borderId="1" xfId="1" applyNumberFormat="1" applyFont="1" applyFill="1" applyBorder="1" applyAlignment="1">
      <alignment horizontal="center" wrapText="1"/>
    </xf>
    <xf numFmtId="4" fontId="17" fillId="5" borderId="3" xfId="1" applyNumberFormat="1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3" xfId="0" applyFont="1" applyBorder="1" applyAlignment="1">
      <alignment horizontal="center" wrapText="1"/>
    </xf>
    <xf numFmtId="0" fontId="15" fillId="4" borderId="1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center"/>
    </xf>
    <xf numFmtId="0" fontId="15" fillId="4" borderId="3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6" borderId="1" xfId="1" applyFont="1" applyFill="1" applyBorder="1" applyAlignment="1">
      <alignment horizontal="center"/>
    </xf>
    <xf numFmtId="0" fontId="2" fillId="6" borderId="2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17" fillId="4" borderId="1" xfId="1" applyFont="1" applyFill="1" applyBorder="1" applyAlignment="1">
      <alignment horizontal="center"/>
    </xf>
    <xf numFmtId="0" fontId="17" fillId="4" borderId="2" xfId="1" applyFont="1" applyFill="1" applyBorder="1" applyAlignment="1">
      <alignment horizontal="center"/>
    </xf>
    <xf numFmtId="0" fontId="17" fillId="4" borderId="3" xfId="1" applyFont="1" applyFill="1" applyBorder="1" applyAlignment="1">
      <alignment horizontal="center"/>
    </xf>
  </cellXfs>
  <cellStyles count="3">
    <cellStyle name="Normal 2" xfId="1"/>
    <cellStyle name="Normal 4" xfId="2"/>
    <cellStyle name="Normalno" xfId="0" builtinId="0"/>
  </cellStyles>
  <dxfs count="5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-FS1\Predstecajna_2019\Stari%20projekti\Dalekovod\VJETROELEKTRANE\Model%20IC%20-%20procjena%20vrijednosti\WindCo%20consolidated%20model%20V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OPSAA\VOL1\FIN\GORDANA\SCORPIO.XLS\SCPIVO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64%20Reporting%20package%2031%2012%202005%20-%201st%20version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2%20OPEX%20work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-FS1\Predstecajna_2019\Users\Viktor\Google%20disk\Opeco\Opeco\Paket_tabela_uz_financijska_izvjesca%20OPECO%2009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-FS1\Predstecajna_2019\Users\vgradicek\Desktop\Viktor%20tabele\Documents%20and%20Settings\sanja\Local%20Settings\Temporary%20Internet%20Files\Content.IE5\OX2ROHIR\PBC%20Jadroplov%20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\MAGDA\95\JP_KRDTS\NOVI%20PLANOVI\RBA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\Users\Slaven\AppData\Local\Microsoft\Windows\Temporary%20Internet%20Files\Content.Outlook\V2R13L05\GodObr%202008%20COMBIS_in%20EUR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-FS1\Predstecajna_2019\Users\vgradicek\Desktop\Viktor%20tabele\Godina%202001\Servis%20Jadroplov\Sluzba%20racunovodstva\Sredstva%20krediti\plan%20AM%20i%20tr%20kred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-FS1\Predstecajna_2019\Users\mzec\Desktop\Moni_kamp_v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Ostala%20pozajmljena%20sredstv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-FS1\Users\vgradicek\Desktop\Viktor%20tabele\Godina%202006\Servis%20Jadroplov\Sluzba%20racunovodstva\Sredstva%20i%20krediti\KREDITI%20PRIMLJENI\Varijante%20Kredita%20%20za%20Arenu\1)%20Scenario%20A%20i%20B%20kta%207%25%20odobr%2022.01.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32%20Borrowings_Combined%20Leadsheet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20%20Fixed%20Assets%20Workpaper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31%20Fixed%20Assets%20-%20Movmnt%20Sched,%20Addns,%20Disp,%20Sighting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3%20Putting%20in%20use%20compliance%20tes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Historical financials"/>
      <sheetName val="Fin. structure &amp; CAPEX (As is)"/>
      <sheetName val="Construction phase KV"/>
      <sheetName val="BS &amp; CF (As is)"/>
      <sheetName val="D&amp;A (As is) "/>
      <sheetName val="FCFE &amp; NPV"/>
      <sheetName val="Relative valuation"/>
      <sheetName val="WindCo"/>
      <sheetName val="Fin. structure (WindCo)"/>
      <sheetName val="P&amp;L workings (As is)"/>
      <sheetName val="P&amp;L (As is)"/>
      <sheetName val="WindCo "/>
      <sheetName val="WindCo consolidat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2">
          <cell r="I32">
            <v>2751.9565217391328</v>
          </cell>
        </row>
        <row r="33">
          <cell r="I33">
            <v>3053.5182608695663</v>
          </cell>
        </row>
        <row r="34">
          <cell r="I34">
            <v>3355.08</v>
          </cell>
        </row>
        <row r="35">
          <cell r="I35">
            <v>3136.08</v>
          </cell>
        </row>
        <row r="36">
          <cell r="I36">
            <v>2934.6000000000004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PIVOT"/>
    </sheetNames>
    <definedNames>
      <definedName name="daj_stavke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roupList"/>
      <sheetName val="B"/>
      <sheetName val="P"/>
      <sheetName val="D"/>
      <sheetName val="TN"/>
      <sheetName val="I1"/>
      <sheetName val="I2"/>
      <sheetName val="I3"/>
      <sheetName val="I4"/>
      <sheetName val="I5"/>
      <sheetName val="I6"/>
      <sheetName val="P1"/>
      <sheetName val="P2"/>
      <sheetName val="P3"/>
      <sheetName val="P5"/>
      <sheetName val="P6"/>
      <sheetName val="P7"/>
      <sheetName val="B1"/>
      <sheetName val="B2"/>
      <sheetName val="B2.2"/>
      <sheetName val="B3"/>
      <sheetName val="B4"/>
      <sheetName val="B5"/>
      <sheetName val="B5.1"/>
      <sheetName val="B5.2"/>
      <sheetName val="B6"/>
      <sheetName val="B6.1"/>
      <sheetName val="B7"/>
      <sheetName val="B8"/>
      <sheetName val="B8.1"/>
      <sheetName val="B9"/>
      <sheetName val="B9.1"/>
      <sheetName val="B10"/>
      <sheetName val="B10.1"/>
      <sheetName val="B11"/>
      <sheetName val="B11.1"/>
      <sheetName val="G1"/>
      <sheetName val="G2"/>
      <sheetName val="XR"/>
      <sheetName val="ErrorChecker"/>
      <sheetName val="FormulaChecker"/>
      <sheetName val="data"/>
      <sheetName val="P (2)"/>
      <sheetName val="B (2)"/>
      <sheetName val="TN (2)"/>
      <sheetName val="I1 (2)"/>
      <sheetName val="I2 (2)"/>
      <sheetName val="I6 (2)"/>
      <sheetName val="B2 (2)"/>
      <sheetName val="B3 (2)"/>
      <sheetName val="B5 (2)"/>
    </sheetNames>
    <sheetDataSet>
      <sheetData sheetId="0">
        <row r="3">
          <cell r="C3">
            <v>400</v>
          </cell>
        </row>
        <row r="5">
          <cell r="C5">
            <v>37</v>
          </cell>
        </row>
        <row r="7">
          <cell r="C7" t="str">
            <v>SINACO d.o.o.</v>
          </cell>
        </row>
        <row r="11">
          <cell r="C11" t="str">
            <v>HRVATSKA</v>
          </cell>
        </row>
        <row r="13">
          <cell r="C13" t="str">
            <v>HRK</v>
          </cell>
        </row>
        <row r="15">
          <cell r="C15" t="str">
            <v>31.12.2005.</v>
          </cell>
        </row>
        <row r="17">
          <cell r="C17" t="str">
            <v>12 MJESECI</v>
          </cell>
        </row>
        <row r="19">
          <cell r="C19" t="str">
            <v>MARA BUDIMIR</v>
          </cell>
        </row>
        <row r="37">
          <cell r="D3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9">
          <cell r="E9">
            <v>9254</v>
          </cell>
          <cell r="G9">
            <v>20</v>
          </cell>
        </row>
        <row r="10">
          <cell r="E10">
            <v>3430</v>
          </cell>
        </row>
        <row r="11">
          <cell r="E11">
            <v>1888</v>
          </cell>
        </row>
        <row r="12">
          <cell r="E12">
            <v>7723</v>
          </cell>
          <cell r="G12">
            <v>36</v>
          </cell>
        </row>
        <row r="13">
          <cell r="E13">
            <v>11288</v>
          </cell>
          <cell r="G13">
            <v>164</v>
          </cell>
        </row>
        <row r="14">
          <cell r="E14">
            <v>3575</v>
          </cell>
          <cell r="G14">
            <v>34</v>
          </cell>
        </row>
        <row r="15">
          <cell r="E15">
            <v>1773</v>
          </cell>
        </row>
        <row r="16">
          <cell r="G16">
            <v>113</v>
          </cell>
        </row>
        <row r="47">
          <cell r="E47">
            <v>7</v>
          </cell>
          <cell r="G47">
            <v>175</v>
          </cell>
        </row>
        <row r="58">
          <cell r="E58">
            <v>19</v>
          </cell>
          <cell r="G58">
            <v>15</v>
          </cell>
        </row>
        <row r="59">
          <cell r="E59">
            <v>187</v>
          </cell>
        </row>
        <row r="61">
          <cell r="E61">
            <v>416</v>
          </cell>
          <cell r="G61">
            <v>127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>
        <row r="7">
          <cell r="D7">
            <v>112269</v>
          </cell>
          <cell r="F7">
            <v>1609</v>
          </cell>
          <cell r="G7">
            <v>125936</v>
          </cell>
          <cell r="H7">
            <v>4024</v>
          </cell>
        </row>
        <row r="23">
          <cell r="F23">
            <v>1609</v>
          </cell>
          <cell r="G23">
            <v>125936</v>
          </cell>
          <cell r="H23">
            <v>4024</v>
          </cell>
        </row>
      </sheetData>
      <sheetData sheetId="13">
        <row r="6">
          <cell r="D6">
            <v>5506</v>
          </cell>
          <cell r="G6">
            <v>1560</v>
          </cell>
          <cell r="H6">
            <v>4909</v>
          </cell>
        </row>
        <row r="8">
          <cell r="D8">
            <v>8134</v>
          </cell>
          <cell r="I8">
            <v>6730</v>
          </cell>
        </row>
        <row r="11">
          <cell r="G11">
            <v>1061</v>
          </cell>
          <cell r="H11">
            <v>632</v>
          </cell>
        </row>
        <row r="16">
          <cell r="D16">
            <v>291</v>
          </cell>
          <cell r="I16">
            <v>185</v>
          </cell>
        </row>
        <row r="17">
          <cell r="I17">
            <v>0</v>
          </cell>
        </row>
        <row r="18">
          <cell r="D18">
            <v>17</v>
          </cell>
        </row>
        <row r="22">
          <cell r="I22">
            <v>0</v>
          </cell>
        </row>
        <row r="32">
          <cell r="D32">
            <v>612</v>
          </cell>
          <cell r="I32">
            <v>154</v>
          </cell>
        </row>
      </sheetData>
      <sheetData sheetId="14">
        <row r="5">
          <cell r="D5">
            <v>31197</v>
          </cell>
          <cell r="I5">
            <v>35049</v>
          </cell>
        </row>
        <row r="8">
          <cell r="D8">
            <v>20961</v>
          </cell>
          <cell r="I8">
            <v>23296</v>
          </cell>
        </row>
        <row r="9">
          <cell r="I9">
            <v>0</v>
          </cell>
        </row>
        <row r="10">
          <cell r="D10">
            <v>6259</v>
          </cell>
          <cell r="I10">
            <v>6491</v>
          </cell>
        </row>
        <row r="23">
          <cell r="D23">
            <v>501</v>
          </cell>
          <cell r="I23">
            <v>507</v>
          </cell>
        </row>
        <row r="26">
          <cell r="D26">
            <v>32</v>
          </cell>
          <cell r="I26">
            <v>33</v>
          </cell>
        </row>
      </sheetData>
      <sheetData sheetId="15">
        <row r="6">
          <cell r="H6">
            <v>409</v>
          </cell>
        </row>
        <row r="8">
          <cell r="D8">
            <v>285</v>
          </cell>
        </row>
      </sheetData>
      <sheetData sheetId="16">
        <row r="9">
          <cell r="D9">
            <v>29</v>
          </cell>
          <cell r="H9">
            <v>14</v>
          </cell>
        </row>
        <row r="13">
          <cell r="D13">
            <v>6</v>
          </cell>
          <cell r="H13">
            <v>11</v>
          </cell>
        </row>
        <row r="20">
          <cell r="D20">
            <v>3</v>
          </cell>
        </row>
        <row r="26">
          <cell r="D26">
            <v>8</v>
          </cell>
          <cell r="H26">
            <v>10</v>
          </cell>
        </row>
      </sheetData>
      <sheetData sheetId="17">
        <row r="7">
          <cell r="D7" t="str">
            <v>P</v>
          </cell>
          <cell r="I7" t="str">
            <v>P</v>
          </cell>
        </row>
        <row r="8">
          <cell r="D8">
            <v>292</v>
          </cell>
          <cell r="I8">
            <v>93</v>
          </cell>
        </row>
      </sheetData>
      <sheetData sheetId="18" refreshError="1"/>
      <sheetData sheetId="19">
        <row r="10">
          <cell r="D10">
            <v>1413</v>
          </cell>
          <cell r="F10">
            <v>748</v>
          </cell>
          <cell r="H10">
            <v>-286</v>
          </cell>
        </row>
        <row r="11">
          <cell r="H11">
            <v>286</v>
          </cell>
        </row>
        <row r="18">
          <cell r="D18">
            <v>1094</v>
          </cell>
        </row>
        <row r="19">
          <cell r="D19">
            <v>10377</v>
          </cell>
          <cell r="H19">
            <v>32</v>
          </cell>
        </row>
        <row r="20">
          <cell r="D20">
            <v>10487</v>
          </cell>
          <cell r="H20">
            <v>3859</v>
          </cell>
          <cell r="J20">
            <v>207</v>
          </cell>
        </row>
        <row r="21">
          <cell r="D21">
            <v>92554</v>
          </cell>
          <cell r="H21">
            <v>4846</v>
          </cell>
          <cell r="J21">
            <v>580</v>
          </cell>
        </row>
        <row r="22">
          <cell r="D22">
            <v>2121</v>
          </cell>
          <cell r="H22">
            <v>508</v>
          </cell>
          <cell r="J22">
            <v>18</v>
          </cell>
        </row>
        <row r="23">
          <cell r="D23">
            <v>96</v>
          </cell>
          <cell r="F23">
            <v>9549</v>
          </cell>
          <cell r="H23">
            <v>-9248</v>
          </cell>
        </row>
        <row r="24">
          <cell r="F24">
            <v>810</v>
          </cell>
        </row>
        <row r="25">
          <cell r="H25">
            <v>3</v>
          </cell>
        </row>
      </sheetData>
      <sheetData sheetId="20" refreshError="1"/>
      <sheetData sheetId="21">
        <row r="10">
          <cell r="D10">
            <v>235</v>
          </cell>
          <cell r="K10">
            <v>307</v>
          </cell>
        </row>
        <row r="17">
          <cell r="D17">
            <v>4979</v>
          </cell>
          <cell r="K17">
            <v>327</v>
          </cell>
        </row>
        <row r="18">
          <cell r="D18">
            <v>7074</v>
          </cell>
          <cell r="I18">
            <v>207</v>
          </cell>
          <cell r="K18">
            <v>621</v>
          </cell>
        </row>
        <row r="19">
          <cell r="D19">
            <v>75246</v>
          </cell>
          <cell r="I19">
            <v>580</v>
          </cell>
          <cell r="K19">
            <v>4997</v>
          </cell>
        </row>
        <row r="20">
          <cell r="D20">
            <v>411</v>
          </cell>
          <cell r="I20">
            <v>18</v>
          </cell>
          <cell r="K20">
            <v>478</v>
          </cell>
        </row>
      </sheetData>
      <sheetData sheetId="22"/>
      <sheetData sheetId="23">
        <row r="11">
          <cell r="D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D12" t="str">
            <v>B</v>
          </cell>
        </row>
      </sheetData>
      <sheetData sheetId="24"/>
      <sheetData sheetId="25" refreshError="1"/>
      <sheetData sheetId="26">
        <row r="9">
          <cell r="G9">
            <v>3825</v>
          </cell>
          <cell r="L9">
            <v>4895</v>
          </cell>
        </row>
        <row r="10">
          <cell r="G10">
            <v>1277</v>
          </cell>
          <cell r="L10">
            <v>1518</v>
          </cell>
        </row>
        <row r="21">
          <cell r="G21">
            <v>1925</v>
          </cell>
          <cell r="L21">
            <v>2110</v>
          </cell>
        </row>
      </sheetData>
      <sheetData sheetId="27"/>
      <sheetData sheetId="28">
        <row r="6">
          <cell r="D6">
            <v>766</v>
          </cell>
          <cell r="E6">
            <v>40313</v>
          </cell>
          <cell r="F6">
            <v>329</v>
          </cell>
          <cell r="I6">
            <v>629</v>
          </cell>
          <cell r="J6">
            <v>38931</v>
          </cell>
          <cell r="K6">
            <v>933</v>
          </cell>
        </row>
        <row r="11">
          <cell r="F11">
            <v>278</v>
          </cell>
          <cell r="K11">
            <v>436</v>
          </cell>
        </row>
        <row r="12">
          <cell r="F12">
            <v>564</v>
          </cell>
          <cell r="K12">
            <v>359</v>
          </cell>
        </row>
        <row r="13">
          <cell r="F13">
            <v>117</v>
          </cell>
        </row>
        <row r="16">
          <cell r="F16">
            <v>96</v>
          </cell>
          <cell r="K16">
            <v>63</v>
          </cell>
        </row>
        <row r="24">
          <cell r="F24">
            <v>67</v>
          </cell>
          <cell r="K24">
            <v>99</v>
          </cell>
        </row>
        <row r="25">
          <cell r="K25">
            <v>281</v>
          </cell>
        </row>
      </sheetData>
      <sheetData sheetId="29"/>
      <sheetData sheetId="30" refreshError="1"/>
      <sheetData sheetId="31">
        <row r="9">
          <cell r="D9">
            <v>218</v>
          </cell>
          <cell r="E9">
            <v>285</v>
          </cell>
          <cell r="F9">
            <v>18841</v>
          </cell>
          <cell r="I9">
            <v>317</v>
          </cell>
          <cell r="J9">
            <v>367</v>
          </cell>
          <cell r="K9">
            <v>20694</v>
          </cell>
        </row>
        <row r="10">
          <cell r="F10">
            <v>285</v>
          </cell>
        </row>
        <row r="11">
          <cell r="D11">
            <v>218</v>
          </cell>
          <cell r="E11">
            <v>285</v>
          </cell>
          <cell r="F11">
            <v>19126</v>
          </cell>
          <cell r="I11">
            <v>317</v>
          </cell>
          <cell r="J11">
            <v>367</v>
          </cell>
          <cell r="K11">
            <v>20694</v>
          </cell>
        </row>
        <row r="12">
          <cell r="F12" t="str">
            <v>B</v>
          </cell>
          <cell r="K12" t="str">
            <v>B</v>
          </cell>
        </row>
        <row r="15">
          <cell r="F15">
            <v>3008</v>
          </cell>
          <cell r="K15">
            <v>3255</v>
          </cell>
        </row>
        <row r="41">
          <cell r="F41">
            <v>50</v>
          </cell>
          <cell r="K41">
            <v>-50</v>
          </cell>
        </row>
      </sheetData>
      <sheetData sheetId="32" refreshError="1"/>
      <sheetData sheetId="33">
        <row r="15">
          <cell r="D15">
            <v>179</v>
          </cell>
        </row>
        <row r="16">
          <cell r="D16">
            <v>559</v>
          </cell>
        </row>
        <row r="25">
          <cell r="I25">
            <v>154</v>
          </cell>
        </row>
      </sheetData>
      <sheetData sheetId="34" refreshError="1"/>
      <sheetData sheetId="35">
        <row r="6">
          <cell r="D6">
            <v>591</v>
          </cell>
          <cell r="F6">
            <v>520</v>
          </cell>
        </row>
        <row r="8">
          <cell r="D8">
            <v>66</v>
          </cell>
          <cell r="G8">
            <v>49</v>
          </cell>
        </row>
      </sheetData>
      <sheetData sheetId="36" refreshError="1"/>
      <sheetData sheetId="37" refreshError="1"/>
      <sheetData sheetId="38" refreshError="1"/>
      <sheetData sheetId="39">
        <row r="8">
          <cell r="B8">
            <v>0</v>
          </cell>
          <cell r="E8">
            <v>1</v>
          </cell>
          <cell r="G8">
            <v>1</v>
          </cell>
          <cell r="I8">
            <v>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2"/>
      <sheetName val="P4"/>
      <sheetName val="Treshold calculations"/>
      <sheetName val="Detail testings"/>
      <sheetName val="Tickmarks"/>
    </sheetNames>
    <sheetDataSet>
      <sheetData sheetId="0" refreshError="1"/>
      <sheetData sheetId="1">
        <row r="6">
          <cell r="D6">
            <v>1920</v>
          </cell>
          <cell r="F6">
            <v>1638</v>
          </cell>
          <cell r="G6">
            <v>100</v>
          </cell>
          <cell r="H6">
            <v>556</v>
          </cell>
        </row>
        <row r="7">
          <cell r="D7">
            <v>3477</v>
          </cell>
          <cell r="F7">
            <v>1127</v>
          </cell>
          <cell r="H7">
            <v>2985</v>
          </cell>
        </row>
        <row r="8">
          <cell r="D8">
            <v>1693</v>
          </cell>
          <cell r="F8">
            <v>321</v>
          </cell>
          <cell r="H8">
            <v>2462</v>
          </cell>
        </row>
        <row r="9">
          <cell r="H9">
            <v>68</v>
          </cell>
        </row>
        <row r="10">
          <cell r="D10">
            <v>55</v>
          </cell>
          <cell r="F10">
            <v>3</v>
          </cell>
          <cell r="H10">
            <v>108</v>
          </cell>
        </row>
        <row r="11">
          <cell r="D11">
            <v>409</v>
          </cell>
          <cell r="H11">
            <v>287</v>
          </cell>
        </row>
        <row r="12">
          <cell r="D12">
            <v>27865</v>
          </cell>
          <cell r="G12">
            <v>215</v>
          </cell>
          <cell r="H12">
            <v>37910</v>
          </cell>
        </row>
        <row r="17">
          <cell r="D17">
            <v>674</v>
          </cell>
          <cell r="H17">
            <v>1013</v>
          </cell>
        </row>
        <row r="18">
          <cell r="D18">
            <v>228</v>
          </cell>
          <cell r="G18">
            <v>147</v>
          </cell>
          <cell r="H18">
            <v>121</v>
          </cell>
        </row>
        <row r="19">
          <cell r="D19">
            <v>977</v>
          </cell>
          <cell r="H19">
            <v>847</v>
          </cell>
        </row>
        <row r="21">
          <cell r="D21">
            <v>1457</v>
          </cell>
          <cell r="F21">
            <v>61</v>
          </cell>
          <cell r="G21">
            <v>54</v>
          </cell>
          <cell r="H21">
            <v>1656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1. Materijalna i nemat.imovina"/>
      <sheetName val="2.Kupci"/>
      <sheetName val="3.Dobavljači"/>
      <sheetName val="4.Struktura prihoda"/>
      <sheetName val="5.Krediti (1)"/>
      <sheetName val="6.Krediti (2)"/>
      <sheetName val="7.Plan rdg-a"/>
      <sheetName val="8.Plan bilance"/>
      <sheetName val="9. Napomene"/>
    </sheetNames>
    <sheetDataSet>
      <sheetData sheetId="0">
        <row r="22">
          <cell r="G22">
            <v>41182</v>
          </cell>
        </row>
        <row r="27">
          <cell r="B27" t="str">
            <v>OPECO d.o.o. Virovitica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"/>
      <sheetName val="Općenito"/>
      <sheetName val="popis osiguranja (bez imovine)"/>
      <sheetName val="popis ugovora"/>
      <sheetName val="Pisma"/>
      <sheetName val="Novac"/>
      <sheetName val="Kupci"/>
      <sheetName val="Fin. kratk. imovina"/>
      <sheetName val="Zalihe"/>
      <sheetName val="Fin. dug. imovina"/>
      <sheetName val="Imovina"/>
      <sheetName val="amortizacija"/>
      <sheetName val="Dodatak 1"/>
      <sheetName val="Dodatak 2"/>
      <sheetName val="Dodatak 3"/>
      <sheetName val="Dug. potraživanja"/>
      <sheetName val="Dodatak 4"/>
      <sheetName val="Dobavljači"/>
      <sheetName val="Kreditne obv."/>
      <sheetName val="Dodatak 5"/>
      <sheetName val="Dodatak 5a"/>
      <sheetName val="Dodatak 5b"/>
      <sheetName val="Dodatak 5c"/>
      <sheetName val="Garancije"/>
      <sheetName val="Rezerviranja"/>
      <sheetName val="dodatak 9"/>
      <sheetName val="Ostalo"/>
      <sheetName val="Glavnica"/>
      <sheetName val="Dioničke opcije"/>
      <sheetName val="Dodatak 6"/>
      <sheetName val="RDG"/>
      <sheetName val="RDG 1"/>
      <sheetName val="Dodatak 7"/>
      <sheetName val="Zaposleni"/>
      <sheetName val="Dodatak 8"/>
      <sheetName val="Izvanbilanc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Table"/>
      <sheetName val="Amortization Table (2)"/>
      <sheetName val="Amortization Table (3)"/>
      <sheetName val="Amortization Table (4)"/>
      <sheetName val="Amortization Table (5)"/>
      <sheetName val="Amortization Table (6)"/>
      <sheetName val="Sheet1"/>
      <sheetName val="BB  Libor USD"/>
      <sheetName val="BB Libor DEM"/>
      <sheetName val="RBA"/>
      <sheetName val="1 year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L8">
            <v>0.57893456579907565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ObrONS"/>
      <sheetName val="ObrTZ"/>
      <sheetName val="ObrZS"/>
      <sheetName val="ObrOVN"/>
      <sheetName val="ObrP GKF"/>
      <sheetName val="B.Uspjeha"/>
      <sheetName val="Prilozi 1 i 2"/>
      <sheetName val="B.Stanja"/>
      <sheetName val="NovcTok_ind"/>
      <sheetName val="P.Kapit1"/>
      <sheetName val="P.Kapit2"/>
      <sheetName val="P.Podaci"/>
      <sheetName val="StatAnex"/>
      <sheetName val="INV 1"/>
      <sheetName val="INV 2"/>
      <sheetName val="INV 3"/>
      <sheetName val="Omot"/>
    </sheetNames>
    <sheetDataSet>
      <sheetData sheetId="0">
        <row r="8">
          <cell r="F8" t="str">
            <v>COMBIS d.o.o. Sarajevo</v>
          </cell>
        </row>
        <row r="9">
          <cell r="F9" t="str">
            <v>SARAJEVO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m2002 nove st"/>
      <sheetName val="plan am2002 1"/>
      <sheetName val="PL KRED ZA 2002 1"/>
      <sheetName val="PL KRED ZA 12_01"/>
      <sheetName val="plan amXII_01NOVO (2)"/>
      <sheetName val="plan amXII_01STARO"/>
      <sheetName val="plan am10-XII_01 "/>
      <sheetName val="PL KRED ZA 10-12_01"/>
      <sheetName val="PL KRED ZA 7-12_01"/>
      <sheetName val="PL KRED U 01 II ver"/>
      <sheetName val="plan am7-XII_01"/>
      <sheetName val="plan am I-XII_01"/>
      <sheetName val="pl gl i kte u 2000, (2)"/>
      <sheetName val="pl gl i kte u 2000,"/>
      <sheetName val="PL KRED U 01 Iver"/>
      <sheetName val="plan am XII_00"/>
      <sheetName val="PLANOBV KRED XII 00"/>
      <sheetName val="stanje311299_k+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K10">
            <v>48507</v>
          </cell>
        </row>
        <row r="11">
          <cell r="H11">
            <v>833000</v>
          </cell>
        </row>
        <row r="14">
          <cell r="H14">
            <v>355929.06</v>
          </cell>
        </row>
        <row r="16">
          <cell r="H16">
            <v>244108.84</v>
          </cell>
        </row>
        <row r="17">
          <cell r="H17">
            <v>250664.69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ca_GFI"/>
      <sheetName val="RDG_GFI"/>
      <sheetName val="Mgmt_5y plan_Kamp"/>
      <sheetName val="RDG_Kamp"/>
      <sheetName val="Kamp_Bilanca_CF"/>
      <sheetName val="CF_final"/>
      <sheetName val="CAPEX"/>
      <sheetName val="DCF_Kamp"/>
      <sheetName val="Sumarna vrijednost_Kamp"/>
      <sheetName val="Sheet1"/>
    </sheetNames>
    <definedNames>
      <definedName name="Annual_interest_rate" refersTo="#REF!" sheetId="8"/>
      <definedName name="First_payment_due" refersTo="#REF!" sheetId="8"/>
      <definedName name="Payments_per_year" refersTo="#REF!" sheetId="8"/>
      <definedName name="Periodic_rate" refersTo="#REF!" sheetId="8"/>
      <definedName name="Pmt_to_use" refersTo="#REF!" sheetId="8"/>
      <definedName name="Total_payments" refersTo="#REF!" sheetId="8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mate prekonocni krediti"/>
      <sheetName val="kamate HBOR"/>
      <sheetName val="HBOR"/>
      <sheetName val="Test"/>
      <sheetName val="kamate 7492 "/>
      <sheetName val="749228"/>
      <sheetName val="7492488"/>
      <sheetName val="74110"/>
      <sheetName val="749268"/>
      <sheetName val="92508"/>
      <sheetName val="86136 HBOR krediti"/>
      <sheetName val="Refinancirani"/>
      <sheetName val="Tickmarks"/>
      <sheetName val="Worksheet in   Ostala pozajmlj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S 12,5 (6,5%) 9g (b"/>
      <sheetName val="AR 20 (6,5%) 9g (b"/>
      <sheetName val="32,5 (6,5%) 9g (b"/>
      <sheetName val="MOS 12,5 (7%) 9g(A"/>
      <sheetName val="AR 20 (7%) 9g (A"/>
      <sheetName val="32,5 (7%) 9g(A"/>
      <sheetName val="MOS 12,5 (7%) 9g (B"/>
      <sheetName val="AR 20 (7%) 9g (B"/>
      <sheetName val="32,5 (7%) 9g (B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5">
          <cell r="C25">
            <v>26250000</v>
          </cell>
        </row>
      </sheetData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32,5 (7%) 9g (B"/>
    </sheetNames>
    <sheetDataSet>
      <sheetData sheetId="0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31.12.2002.</v>
          </cell>
          <cell r="M2" t="str">
            <v>31.12.2001.</v>
          </cell>
        </row>
        <row r="4">
          <cell r="F4">
            <v>43637470.189999998</v>
          </cell>
          <cell r="H4">
            <v>0</v>
          </cell>
          <cell r="I4">
            <v>43637470.189999998</v>
          </cell>
          <cell r="J4">
            <v>0</v>
          </cell>
          <cell r="K4">
            <v>43637470.189999998</v>
          </cell>
          <cell r="M4">
            <v>0</v>
          </cell>
        </row>
        <row r="5">
          <cell r="F5">
            <v>43637470.189999998</v>
          </cell>
          <cell r="H5">
            <v>0</v>
          </cell>
          <cell r="I5">
            <v>43637470.189999998</v>
          </cell>
          <cell r="J5">
            <v>0</v>
          </cell>
          <cell r="K5">
            <v>43637470.189999998</v>
          </cell>
          <cell r="M5">
            <v>0</v>
          </cell>
        </row>
        <row r="7">
          <cell r="F7">
            <v>943384831.67999995</v>
          </cell>
          <cell r="H7">
            <v>0</v>
          </cell>
          <cell r="I7">
            <v>943384831.67999995</v>
          </cell>
          <cell r="J7">
            <v>0</v>
          </cell>
          <cell r="K7">
            <v>943384831.67999995</v>
          </cell>
          <cell r="M7">
            <v>164478774.94</v>
          </cell>
        </row>
        <row r="8">
          <cell r="F8">
            <v>948148000.79999995</v>
          </cell>
          <cell r="H8">
            <v>0</v>
          </cell>
          <cell r="I8">
            <v>948148000.79999995</v>
          </cell>
          <cell r="J8">
            <v>0</v>
          </cell>
          <cell r="K8">
            <v>948148000.79999995</v>
          </cell>
          <cell r="M8">
            <v>1085630408.45</v>
          </cell>
        </row>
        <row r="9">
          <cell r="F9">
            <v>1891532832.48</v>
          </cell>
          <cell r="H9">
            <v>0</v>
          </cell>
          <cell r="I9">
            <v>1891532832.48</v>
          </cell>
          <cell r="J9">
            <v>0</v>
          </cell>
          <cell r="K9">
            <v>1891532832.48</v>
          </cell>
          <cell r="M9">
            <v>1250109183.3900001</v>
          </cell>
        </row>
        <row r="11"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5000000</v>
          </cell>
        </row>
        <row r="12">
          <cell r="F12">
            <v>29855</v>
          </cell>
          <cell r="H12">
            <v>0</v>
          </cell>
          <cell r="I12">
            <v>29855</v>
          </cell>
          <cell r="J12">
            <v>0</v>
          </cell>
          <cell r="K12">
            <v>29855</v>
          </cell>
          <cell r="M12">
            <v>1382835.87</v>
          </cell>
        </row>
        <row r="13">
          <cell r="F13">
            <v>29855</v>
          </cell>
          <cell r="H13">
            <v>0</v>
          </cell>
          <cell r="I13">
            <v>29855</v>
          </cell>
          <cell r="J13">
            <v>0</v>
          </cell>
          <cell r="K13">
            <v>29855</v>
          </cell>
          <cell r="M13">
            <v>6382835.8700000001</v>
          </cell>
        </row>
        <row r="15"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-0.01</v>
          </cell>
        </row>
        <row r="16"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-0.01</v>
          </cell>
        </row>
        <row r="18"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</row>
        <row r="19">
          <cell r="F19">
            <v>1935200157.6699998</v>
          </cell>
          <cell r="H19">
            <v>0</v>
          </cell>
          <cell r="I19">
            <v>1935200157.6699998</v>
          </cell>
          <cell r="J19">
            <v>0</v>
          </cell>
          <cell r="K19">
            <v>1935200157.6699998</v>
          </cell>
          <cell r="M19">
            <v>1256492019.25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31.12.2002.</v>
          </cell>
          <cell r="K1" t="str">
            <v>31.12.2001.</v>
          </cell>
        </row>
        <row r="3">
          <cell r="F3">
            <v>43637470.189999998</v>
          </cell>
          <cell r="G3">
            <v>0</v>
          </cell>
          <cell r="H3">
            <v>43637470.189999998</v>
          </cell>
          <cell r="I3">
            <v>0</v>
          </cell>
          <cell r="J3">
            <v>43637470.189999998</v>
          </cell>
          <cell r="K3">
            <v>0</v>
          </cell>
        </row>
        <row r="4">
          <cell r="F4">
            <v>43637470.189999998</v>
          </cell>
          <cell r="G4">
            <v>0</v>
          </cell>
          <cell r="H4">
            <v>43637470.189999998</v>
          </cell>
          <cell r="I4">
            <v>0</v>
          </cell>
          <cell r="J4">
            <v>43637470.189999998</v>
          </cell>
          <cell r="K4">
            <v>0</v>
          </cell>
        </row>
        <row r="6">
          <cell r="F6">
            <v>943384831.67999995</v>
          </cell>
          <cell r="G6">
            <v>0</v>
          </cell>
          <cell r="H6">
            <v>943384831.67999995</v>
          </cell>
          <cell r="I6">
            <v>0</v>
          </cell>
          <cell r="J6">
            <v>943384831.67999995</v>
          </cell>
          <cell r="K6">
            <v>164478774.94</v>
          </cell>
        </row>
        <row r="7">
          <cell r="F7">
            <v>948148000.79999995</v>
          </cell>
          <cell r="G7">
            <v>0</v>
          </cell>
          <cell r="H7">
            <v>948148000.79999995</v>
          </cell>
          <cell r="I7">
            <v>0</v>
          </cell>
          <cell r="J7">
            <v>948148000.79999995</v>
          </cell>
          <cell r="K7">
            <v>1085630408.45</v>
          </cell>
        </row>
        <row r="8">
          <cell r="F8">
            <v>1891532832.48</v>
          </cell>
          <cell r="G8">
            <v>0</v>
          </cell>
          <cell r="H8">
            <v>1891532832.48</v>
          </cell>
          <cell r="I8">
            <v>0</v>
          </cell>
          <cell r="J8">
            <v>1891532832.48</v>
          </cell>
          <cell r="K8">
            <v>1250109183.3900001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5000000</v>
          </cell>
        </row>
        <row r="11">
          <cell r="F11">
            <v>29855</v>
          </cell>
          <cell r="G11">
            <v>0</v>
          </cell>
          <cell r="H11">
            <v>29855</v>
          </cell>
          <cell r="I11">
            <v>0</v>
          </cell>
          <cell r="J11">
            <v>29855</v>
          </cell>
          <cell r="K11">
            <v>1382835.87</v>
          </cell>
        </row>
        <row r="12">
          <cell r="F12">
            <v>29855</v>
          </cell>
          <cell r="G12">
            <v>0</v>
          </cell>
          <cell r="H12">
            <v>29855</v>
          </cell>
          <cell r="I12">
            <v>0</v>
          </cell>
          <cell r="J12">
            <v>29855</v>
          </cell>
          <cell r="K12">
            <v>6382835.8700000001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-0.01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-0.01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1935200157.6699998</v>
          </cell>
          <cell r="G18">
            <v>0</v>
          </cell>
          <cell r="H18">
            <v>1935200157.6699998</v>
          </cell>
          <cell r="I18">
            <v>0</v>
          </cell>
          <cell r="J18">
            <v>1935200157.6699998</v>
          </cell>
          <cell r="K18">
            <v>1256492019.25</v>
          </cell>
        </row>
      </sheetData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llfwd"/>
      <sheetName val="Depreciation"/>
      <sheetName val="Additions - T Assets"/>
      <sheetName val="Additions - I Assets"/>
      <sheetName val="Disposals"/>
      <sheetName val="Average fx-rate - 840"/>
      <sheetName val="Tickmarks"/>
      <sheetName val="Links"/>
      <sheetName val="Lea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Movement"/>
      <sheetName val="F Tabela"/>
      <sheetName val="Asset Verification"/>
      <sheetName val="Disposals"/>
      <sheetName val="Tecajna razlika"/>
      <sheetName val="Primljena financial leasing"/>
      <sheetName val="Sredstva dana u najam"/>
      <sheetName val="Tickmarks"/>
      <sheetName val="Rollfwd"/>
      <sheetName val="Additions - T Assets"/>
    </sheetNames>
    <sheetDataSet>
      <sheetData sheetId="0">
        <row r="14">
          <cell r="D14">
            <v>7305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9m CMA"/>
      <sheetName val="Q4 CMA"/>
      <sheetName val="Deinstalled equipment list"/>
      <sheetName val="Tickmarks"/>
      <sheetName val="FA Movement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K949"/>
  <sheetViews>
    <sheetView topLeftCell="A902" zoomScale="80" zoomScaleNormal="80" workbookViewId="0">
      <pane xSplit="1" topLeftCell="B1" activePane="topRight" state="frozen"/>
      <selection activeCell="A902" sqref="A902"/>
      <selection pane="topRight" activeCell="G771" sqref="G771"/>
    </sheetView>
  </sheetViews>
  <sheetFormatPr defaultColWidth="9.140625" defaultRowHeight="11.25" x14ac:dyDescent="0.25"/>
  <cols>
    <col min="1" max="1" width="5.7109375" style="7" customWidth="1"/>
    <col min="2" max="2" width="15.5703125" style="35" customWidth="1"/>
    <col min="3" max="3" width="33.42578125" style="35" customWidth="1"/>
    <col min="4" max="4" width="28.85546875" style="35" customWidth="1"/>
    <col min="5" max="5" width="20" style="4" customWidth="1"/>
    <col min="6" max="6" width="14.7109375" style="5" customWidth="1"/>
    <col min="7" max="7" width="15.5703125" style="4" customWidth="1"/>
    <col min="8" max="8" width="10" style="5" customWidth="1"/>
    <col min="9" max="9" width="15.5703125" style="4" customWidth="1"/>
    <col min="10" max="10" width="8.5703125" style="5" bestFit="1" customWidth="1"/>
    <col min="11" max="11" width="12.42578125" style="6" bestFit="1" customWidth="1"/>
    <col min="12" max="16384" width="9.140625" style="6"/>
  </cols>
  <sheetData>
    <row r="1" spans="1:10" x14ac:dyDescent="0.25">
      <c r="A1" s="1"/>
      <c r="B1" s="2"/>
      <c r="C1" s="2"/>
      <c r="D1" s="2"/>
    </row>
    <row r="2" spans="1:10" s="7" customFormat="1" ht="52.5" customHeight="1" x14ac:dyDescent="0.25">
      <c r="A2" s="88" t="s">
        <v>0</v>
      </c>
      <c r="B2" s="88" t="s">
        <v>1</v>
      </c>
      <c r="C2" s="88" t="s">
        <v>2</v>
      </c>
      <c r="D2" s="89" t="s">
        <v>3</v>
      </c>
      <c r="E2" s="90" t="s">
        <v>2816</v>
      </c>
      <c r="F2" s="91" t="s">
        <v>2736</v>
      </c>
      <c r="G2" s="92" t="s">
        <v>2739</v>
      </c>
      <c r="H2" s="93" t="s">
        <v>4</v>
      </c>
      <c r="I2" s="92" t="s">
        <v>2737</v>
      </c>
      <c r="J2" s="93" t="s">
        <v>4</v>
      </c>
    </row>
    <row r="3" spans="1:10" ht="22.5" x14ac:dyDescent="0.25">
      <c r="A3" s="8">
        <v>1</v>
      </c>
      <c r="B3" s="10" t="s">
        <v>5</v>
      </c>
      <c r="C3" s="11" t="s">
        <v>6</v>
      </c>
      <c r="D3" s="11" t="s">
        <v>7</v>
      </c>
      <c r="E3" s="42">
        <v>163885.62000000002</v>
      </c>
      <c r="F3" s="43">
        <f t="shared" ref="F3:F66" si="0">E3/$E$940</f>
        <v>3.3579870717461601E-4</v>
      </c>
      <c r="G3" s="42"/>
      <c r="H3" s="43">
        <f t="shared" ref="H3:H66" si="1">G3/$E$940</f>
        <v>0</v>
      </c>
      <c r="I3" s="42"/>
      <c r="J3" s="43">
        <f t="shared" ref="J3:J66" si="2">I3/$E$940</f>
        <v>0</v>
      </c>
    </row>
    <row r="4" spans="1:10" ht="22.5" x14ac:dyDescent="0.25">
      <c r="A4" s="8">
        <v>2</v>
      </c>
      <c r="B4" s="10" t="s">
        <v>9</v>
      </c>
      <c r="C4" s="14" t="s">
        <v>8</v>
      </c>
      <c r="D4" s="11" t="s">
        <v>10</v>
      </c>
      <c r="E4" s="42">
        <v>599.99</v>
      </c>
      <c r="F4" s="43">
        <f t="shared" si="0"/>
        <v>1.2293687897553052E-6</v>
      </c>
      <c r="G4" s="42"/>
      <c r="H4" s="43">
        <f t="shared" si="1"/>
        <v>0</v>
      </c>
      <c r="I4" s="42"/>
      <c r="J4" s="43">
        <f t="shared" si="2"/>
        <v>0</v>
      </c>
    </row>
    <row r="5" spans="1:10" x14ac:dyDescent="0.25">
      <c r="A5" s="8">
        <v>3</v>
      </c>
      <c r="B5" s="10" t="s">
        <v>11</v>
      </c>
      <c r="C5" s="11" t="s">
        <v>12</v>
      </c>
      <c r="D5" s="11" t="s">
        <v>13</v>
      </c>
      <c r="E5" s="42">
        <v>129885.85</v>
      </c>
      <c r="F5" s="43">
        <f t="shared" si="0"/>
        <v>2.6613378593116406E-4</v>
      </c>
      <c r="G5" s="42"/>
      <c r="H5" s="43">
        <f t="shared" si="1"/>
        <v>0</v>
      </c>
      <c r="I5" s="42"/>
      <c r="J5" s="43">
        <f t="shared" si="2"/>
        <v>0</v>
      </c>
    </row>
    <row r="6" spans="1:10" x14ac:dyDescent="0.25">
      <c r="A6" s="8">
        <v>4</v>
      </c>
      <c r="B6" s="10" t="s">
        <v>14</v>
      </c>
      <c r="C6" s="14" t="s">
        <v>15</v>
      </c>
      <c r="D6" s="11" t="s">
        <v>16</v>
      </c>
      <c r="E6" s="42">
        <v>1500</v>
      </c>
      <c r="F6" s="43">
        <f t="shared" si="0"/>
        <v>3.0734731989415786E-6</v>
      </c>
      <c r="G6" s="42"/>
      <c r="H6" s="43">
        <f t="shared" si="1"/>
        <v>0</v>
      </c>
      <c r="I6" s="42"/>
      <c r="J6" s="43">
        <f t="shared" si="2"/>
        <v>0</v>
      </c>
    </row>
    <row r="7" spans="1:10" ht="22.5" x14ac:dyDescent="0.25">
      <c r="A7" s="8">
        <v>5</v>
      </c>
      <c r="B7" s="10" t="s">
        <v>17</v>
      </c>
      <c r="C7" s="14" t="s">
        <v>18</v>
      </c>
      <c r="D7" s="11" t="s">
        <v>19</v>
      </c>
      <c r="E7" s="42">
        <v>964.44</v>
      </c>
      <c r="F7" s="43">
        <f t="shared" si="0"/>
        <v>1.9761203279914776E-6</v>
      </c>
      <c r="G7" s="42">
        <v>964.44</v>
      </c>
      <c r="H7" s="43">
        <f t="shared" si="1"/>
        <v>1.9761203279914776E-6</v>
      </c>
      <c r="I7" s="42"/>
      <c r="J7" s="43">
        <f t="shared" si="2"/>
        <v>0</v>
      </c>
    </row>
    <row r="8" spans="1:10" ht="22.5" x14ac:dyDescent="0.25">
      <c r="A8" s="8">
        <v>6</v>
      </c>
      <c r="B8" s="15" t="s">
        <v>20</v>
      </c>
      <c r="C8" s="16" t="s">
        <v>21</v>
      </c>
      <c r="D8" s="17" t="s">
        <v>22</v>
      </c>
      <c r="E8" s="42">
        <v>18098.240000000002</v>
      </c>
      <c r="F8" s="43">
        <f t="shared" si="0"/>
        <v>3.7082970392008293E-5</v>
      </c>
      <c r="G8" s="42">
        <v>18098.240000000002</v>
      </c>
      <c r="H8" s="43">
        <f t="shared" si="1"/>
        <v>3.7082970392008293E-5</v>
      </c>
      <c r="I8" s="42"/>
      <c r="J8" s="43">
        <f t="shared" si="2"/>
        <v>0</v>
      </c>
    </row>
    <row r="9" spans="1:10" x14ac:dyDescent="0.25">
      <c r="A9" s="8">
        <v>7</v>
      </c>
      <c r="B9" s="10" t="s">
        <v>23</v>
      </c>
      <c r="C9" s="14" t="s">
        <v>24</v>
      </c>
      <c r="D9" s="11" t="s">
        <v>25</v>
      </c>
      <c r="E9" s="42">
        <v>55239.77</v>
      </c>
      <c r="F9" s="43">
        <f t="shared" si="0"/>
        <v>1.1318530174046469E-4</v>
      </c>
      <c r="G9" s="42">
        <v>55239.77</v>
      </c>
      <c r="H9" s="43">
        <f t="shared" si="1"/>
        <v>1.1318530174046469E-4</v>
      </c>
      <c r="I9" s="42"/>
      <c r="J9" s="43">
        <f t="shared" si="2"/>
        <v>0</v>
      </c>
    </row>
    <row r="10" spans="1:10" ht="22.5" x14ac:dyDescent="0.25">
      <c r="A10" s="8">
        <v>8</v>
      </c>
      <c r="B10" s="10" t="s">
        <v>26</v>
      </c>
      <c r="C10" s="14" t="s">
        <v>27</v>
      </c>
      <c r="D10" s="11" t="s">
        <v>28</v>
      </c>
      <c r="E10" s="42">
        <v>52718.77</v>
      </c>
      <c r="F10" s="43">
        <f t="shared" si="0"/>
        <v>1.0801981778411022E-4</v>
      </c>
      <c r="G10" s="25">
        <v>52718.77</v>
      </c>
      <c r="H10" s="43">
        <f t="shared" si="1"/>
        <v>1.0801981778411022E-4</v>
      </c>
      <c r="I10" s="42"/>
      <c r="J10" s="43">
        <f t="shared" si="2"/>
        <v>0</v>
      </c>
    </row>
    <row r="11" spans="1:10" x14ac:dyDescent="0.25">
      <c r="A11" s="8">
        <v>9</v>
      </c>
      <c r="B11" s="10" t="s">
        <v>29</v>
      </c>
      <c r="C11" s="14" t="s">
        <v>30</v>
      </c>
      <c r="D11" s="11" t="s">
        <v>31</v>
      </c>
      <c r="E11" s="42">
        <v>8352.57</v>
      </c>
      <c r="F11" s="43">
        <f t="shared" si="0"/>
        <v>1.7114266691522306E-5</v>
      </c>
      <c r="G11" s="42"/>
      <c r="H11" s="43">
        <f t="shared" si="1"/>
        <v>0</v>
      </c>
      <c r="I11" s="42"/>
      <c r="J11" s="43">
        <f t="shared" si="2"/>
        <v>0</v>
      </c>
    </row>
    <row r="12" spans="1:10" ht="22.5" x14ac:dyDescent="0.25">
      <c r="A12" s="8">
        <v>10</v>
      </c>
      <c r="B12" s="10" t="s">
        <v>32</v>
      </c>
      <c r="C12" s="14" t="s">
        <v>33</v>
      </c>
      <c r="D12" s="11" t="s">
        <v>34</v>
      </c>
      <c r="E12" s="42">
        <v>1388.0100000000079</v>
      </c>
      <c r="F12" s="43">
        <f t="shared" si="0"/>
        <v>2.8440076899086165E-6</v>
      </c>
      <c r="G12" s="42"/>
      <c r="H12" s="43">
        <f t="shared" si="1"/>
        <v>0</v>
      </c>
      <c r="I12" s="42"/>
      <c r="J12" s="43">
        <f t="shared" si="2"/>
        <v>0</v>
      </c>
    </row>
    <row r="13" spans="1:10" x14ac:dyDescent="0.25">
      <c r="A13" s="8">
        <v>11</v>
      </c>
      <c r="B13" s="18" t="s">
        <v>35</v>
      </c>
      <c r="C13" s="19" t="s">
        <v>36</v>
      </c>
      <c r="D13" s="11" t="s">
        <v>37</v>
      </c>
      <c r="E13" s="42">
        <v>2926.87</v>
      </c>
      <c r="F13" s="43">
        <f t="shared" si="0"/>
        <v>5.9971043345240919E-6</v>
      </c>
      <c r="G13" s="42">
        <v>2926.87</v>
      </c>
      <c r="H13" s="43">
        <f t="shared" si="1"/>
        <v>5.9971043345240919E-6</v>
      </c>
      <c r="I13" s="42"/>
      <c r="J13" s="43">
        <f t="shared" si="2"/>
        <v>0</v>
      </c>
    </row>
    <row r="14" spans="1:10" x14ac:dyDescent="0.25">
      <c r="A14" s="8">
        <v>12</v>
      </c>
      <c r="B14" s="10" t="s">
        <v>38</v>
      </c>
      <c r="C14" s="14" t="s">
        <v>39</v>
      </c>
      <c r="D14" s="11" t="s">
        <v>40</v>
      </c>
      <c r="E14" s="42">
        <v>64571.25</v>
      </c>
      <c r="F14" s="43">
        <f t="shared" si="0"/>
        <v>1.323053375314376E-4</v>
      </c>
      <c r="G14" s="42"/>
      <c r="H14" s="43">
        <f t="shared" si="1"/>
        <v>0</v>
      </c>
      <c r="I14" s="42"/>
      <c r="J14" s="43">
        <f t="shared" si="2"/>
        <v>0</v>
      </c>
    </row>
    <row r="15" spans="1:10" ht="26.25" customHeight="1" x14ac:dyDescent="0.25">
      <c r="A15" s="8">
        <v>13</v>
      </c>
      <c r="B15" s="10" t="s">
        <v>41</v>
      </c>
      <c r="C15" s="11" t="s">
        <v>42</v>
      </c>
      <c r="D15" s="11" t="s">
        <v>43</v>
      </c>
      <c r="E15" s="42">
        <v>27821.199999999997</v>
      </c>
      <c r="F15" s="43">
        <f t="shared" si="0"/>
        <v>5.7005141708262292E-5</v>
      </c>
      <c r="G15" s="42"/>
      <c r="H15" s="43">
        <f t="shared" si="1"/>
        <v>0</v>
      </c>
      <c r="I15" s="42"/>
      <c r="J15" s="43">
        <f t="shared" si="2"/>
        <v>0</v>
      </c>
    </row>
    <row r="16" spans="1:10" ht="23.25" customHeight="1" x14ac:dyDescent="0.25">
      <c r="A16" s="8">
        <v>14</v>
      </c>
      <c r="B16" s="10" t="s">
        <v>44</v>
      </c>
      <c r="C16" s="11" t="s">
        <v>45</v>
      </c>
      <c r="D16" s="11" t="s">
        <v>46</v>
      </c>
      <c r="E16" s="42">
        <v>878172.95000000007</v>
      </c>
      <c r="F16" s="43">
        <f t="shared" si="0"/>
        <v>1.7993606839069754E-3</v>
      </c>
      <c r="G16" s="42"/>
      <c r="H16" s="43">
        <f t="shared" si="1"/>
        <v>0</v>
      </c>
      <c r="I16" s="42"/>
      <c r="J16" s="43">
        <f t="shared" si="2"/>
        <v>0</v>
      </c>
    </row>
    <row r="17" spans="1:10" ht="22.5" x14ac:dyDescent="0.25">
      <c r="A17" s="8">
        <v>15</v>
      </c>
      <c r="B17" s="10" t="s">
        <v>47</v>
      </c>
      <c r="C17" s="14" t="s">
        <v>48</v>
      </c>
      <c r="D17" s="11" t="s">
        <v>49</v>
      </c>
      <c r="E17" s="42">
        <v>7588.93</v>
      </c>
      <c r="F17" s="43">
        <f t="shared" si="0"/>
        <v>1.5549581975762476E-5</v>
      </c>
      <c r="G17" s="42"/>
      <c r="H17" s="43">
        <f t="shared" si="1"/>
        <v>0</v>
      </c>
      <c r="I17" s="42"/>
      <c r="J17" s="43">
        <f t="shared" si="2"/>
        <v>0</v>
      </c>
    </row>
    <row r="18" spans="1:10" ht="22.5" x14ac:dyDescent="0.25">
      <c r="A18" s="8">
        <v>16</v>
      </c>
      <c r="B18" s="10" t="s">
        <v>50</v>
      </c>
      <c r="C18" s="14" t="s">
        <v>51</v>
      </c>
      <c r="D18" s="11" t="s">
        <v>52</v>
      </c>
      <c r="E18" s="42">
        <v>8851.5499999999993</v>
      </c>
      <c r="F18" s="43">
        <f t="shared" si="0"/>
        <v>1.8136667796060885E-5</v>
      </c>
      <c r="G18" s="42"/>
      <c r="H18" s="43">
        <f t="shared" si="1"/>
        <v>0</v>
      </c>
      <c r="I18" s="94"/>
      <c r="J18" s="43">
        <f t="shared" si="2"/>
        <v>0</v>
      </c>
    </row>
    <row r="19" spans="1:10" x14ac:dyDescent="0.25">
      <c r="A19" s="8">
        <v>17</v>
      </c>
      <c r="B19" s="10" t="s">
        <v>53</v>
      </c>
      <c r="C19" s="14" t="s">
        <v>54</v>
      </c>
      <c r="D19" s="11" t="s">
        <v>55</v>
      </c>
      <c r="E19" s="42">
        <v>6873.75</v>
      </c>
      <c r="F19" s="43">
        <f t="shared" si="0"/>
        <v>1.4084190934149783E-5</v>
      </c>
      <c r="G19" s="42"/>
      <c r="H19" s="43">
        <f t="shared" si="1"/>
        <v>0</v>
      </c>
      <c r="I19" s="42"/>
      <c r="J19" s="43">
        <f t="shared" si="2"/>
        <v>0</v>
      </c>
    </row>
    <row r="20" spans="1:10" x14ac:dyDescent="0.25">
      <c r="A20" s="8">
        <v>18</v>
      </c>
      <c r="B20" s="10" t="s">
        <v>56</v>
      </c>
      <c r="C20" s="14" t="s">
        <v>57</v>
      </c>
      <c r="D20" s="11" t="s">
        <v>58</v>
      </c>
      <c r="E20" s="42">
        <v>763534.3</v>
      </c>
      <c r="F20" s="43">
        <f t="shared" si="0"/>
        <v>1.5644681383484127E-3</v>
      </c>
      <c r="G20" s="44">
        <v>763534.3</v>
      </c>
      <c r="H20" s="43">
        <f t="shared" si="1"/>
        <v>1.5644681383484127E-3</v>
      </c>
      <c r="I20" s="44"/>
      <c r="J20" s="43">
        <f t="shared" si="2"/>
        <v>0</v>
      </c>
    </row>
    <row r="21" spans="1:10" ht="22.5" x14ac:dyDescent="0.25">
      <c r="A21" s="8">
        <v>19</v>
      </c>
      <c r="B21" s="10" t="s">
        <v>59</v>
      </c>
      <c r="C21" s="14" t="s">
        <v>60</v>
      </c>
      <c r="D21" s="11" t="s">
        <v>61</v>
      </c>
      <c r="E21" s="42">
        <v>7661.16</v>
      </c>
      <c r="F21" s="43">
        <f t="shared" si="0"/>
        <v>1.5697579955202175E-5</v>
      </c>
      <c r="G21" s="42"/>
      <c r="H21" s="43">
        <f t="shared" si="1"/>
        <v>0</v>
      </c>
      <c r="I21" s="42"/>
      <c r="J21" s="43">
        <f t="shared" si="2"/>
        <v>0</v>
      </c>
    </row>
    <row r="22" spans="1:10" ht="22.5" x14ac:dyDescent="0.25">
      <c r="A22" s="8">
        <v>20</v>
      </c>
      <c r="B22" s="10" t="s">
        <v>62</v>
      </c>
      <c r="C22" s="14" t="s">
        <v>63</v>
      </c>
      <c r="D22" s="11" t="s">
        <v>64</v>
      </c>
      <c r="E22" s="42">
        <v>5300</v>
      </c>
      <c r="F22" s="43">
        <f t="shared" si="0"/>
        <v>1.0859605302926911E-5</v>
      </c>
      <c r="G22" s="42"/>
      <c r="H22" s="43">
        <f t="shared" si="1"/>
        <v>0</v>
      </c>
      <c r="I22" s="42"/>
      <c r="J22" s="43">
        <f t="shared" si="2"/>
        <v>0</v>
      </c>
    </row>
    <row r="23" spans="1:10" ht="22.5" x14ac:dyDescent="0.25">
      <c r="A23" s="8">
        <v>21</v>
      </c>
      <c r="B23" s="18" t="s">
        <v>65</v>
      </c>
      <c r="C23" s="19" t="s">
        <v>66</v>
      </c>
      <c r="D23" s="11" t="s">
        <v>67</v>
      </c>
      <c r="E23" s="42">
        <v>2621825.3899999997</v>
      </c>
      <c r="F23" s="43">
        <f t="shared" si="0"/>
        <v>5.3720733789797007E-3</v>
      </c>
      <c r="G23" s="25">
        <v>2621825.3899999997</v>
      </c>
      <c r="H23" s="43">
        <f t="shared" si="1"/>
        <v>5.3720733789797007E-3</v>
      </c>
      <c r="I23" s="45"/>
      <c r="J23" s="43">
        <f t="shared" si="2"/>
        <v>0</v>
      </c>
    </row>
    <row r="24" spans="1:10" ht="22.5" x14ac:dyDescent="0.25">
      <c r="A24" s="8">
        <v>22</v>
      </c>
      <c r="B24" s="10" t="s">
        <v>68</v>
      </c>
      <c r="C24" s="14" t="s">
        <v>69</v>
      </c>
      <c r="D24" s="11" t="s">
        <v>70</v>
      </c>
      <c r="E24" s="42">
        <v>1897.23</v>
      </c>
      <c r="F24" s="43">
        <f t="shared" si="0"/>
        <v>3.8873903714852874E-6</v>
      </c>
      <c r="G24" s="42"/>
      <c r="H24" s="43">
        <f t="shared" si="1"/>
        <v>0</v>
      </c>
      <c r="I24" s="42"/>
      <c r="J24" s="43">
        <f t="shared" si="2"/>
        <v>0</v>
      </c>
    </row>
    <row r="25" spans="1:10" x14ac:dyDescent="0.25">
      <c r="A25" s="8">
        <v>23</v>
      </c>
      <c r="B25" s="10" t="s">
        <v>71</v>
      </c>
      <c r="C25" s="14" t="s">
        <v>72</v>
      </c>
      <c r="D25" s="11" t="s">
        <v>73</v>
      </c>
      <c r="E25" s="42">
        <v>32924.03</v>
      </c>
      <c r="F25" s="43">
        <f t="shared" si="0"/>
        <v>6.7460749204098996E-5</v>
      </c>
      <c r="G25" s="45"/>
      <c r="H25" s="43">
        <f t="shared" si="1"/>
        <v>0</v>
      </c>
      <c r="I25" s="45"/>
      <c r="J25" s="43">
        <f t="shared" si="2"/>
        <v>0</v>
      </c>
    </row>
    <row r="26" spans="1:10" x14ac:dyDescent="0.25">
      <c r="A26" s="8">
        <v>24</v>
      </c>
      <c r="B26" s="10" t="s">
        <v>74</v>
      </c>
      <c r="C26" s="14" t="s">
        <v>75</v>
      </c>
      <c r="D26" s="11" t="s">
        <v>76</v>
      </c>
      <c r="E26" s="42">
        <v>30.590000000003783</v>
      </c>
      <c r="F26" s="43">
        <f t="shared" si="0"/>
        <v>6.2678363437089681E-8</v>
      </c>
      <c r="G26" s="42">
        <v>30.590000000003783</v>
      </c>
      <c r="H26" s="43">
        <f t="shared" si="1"/>
        <v>6.2678363437089681E-8</v>
      </c>
      <c r="I26" s="42"/>
      <c r="J26" s="43">
        <f t="shared" si="2"/>
        <v>0</v>
      </c>
    </row>
    <row r="27" spans="1:10" ht="22.5" x14ac:dyDescent="0.25">
      <c r="A27" s="8">
        <v>25</v>
      </c>
      <c r="B27" s="10" t="s">
        <v>77</v>
      </c>
      <c r="C27" s="14" t="s">
        <v>78</v>
      </c>
      <c r="D27" s="11" t="s">
        <v>79</v>
      </c>
      <c r="E27" s="42">
        <v>9000</v>
      </c>
      <c r="F27" s="43">
        <f t="shared" si="0"/>
        <v>1.844083919364947E-5</v>
      </c>
      <c r="G27" s="42"/>
      <c r="H27" s="43">
        <f t="shared" si="1"/>
        <v>0</v>
      </c>
      <c r="I27" s="42"/>
      <c r="J27" s="43">
        <f t="shared" si="2"/>
        <v>0</v>
      </c>
    </row>
    <row r="28" spans="1:10" x14ac:dyDescent="0.25">
      <c r="A28" s="8">
        <v>26</v>
      </c>
      <c r="B28" s="10" t="s">
        <v>80</v>
      </c>
      <c r="C28" s="14" t="s">
        <v>81</v>
      </c>
      <c r="D28" s="11" t="s">
        <v>82</v>
      </c>
      <c r="E28" s="42">
        <v>97060.249999999985</v>
      </c>
      <c r="F28" s="43">
        <f t="shared" si="0"/>
        <v>1.9887471803837955E-4</v>
      </c>
      <c r="G28" s="42"/>
      <c r="H28" s="43">
        <f t="shared" si="1"/>
        <v>0</v>
      </c>
      <c r="I28" s="42"/>
      <c r="J28" s="43">
        <f t="shared" si="2"/>
        <v>0</v>
      </c>
    </row>
    <row r="29" spans="1:10" ht="22.5" x14ac:dyDescent="0.25">
      <c r="A29" s="8">
        <v>27</v>
      </c>
      <c r="B29" s="10" t="s">
        <v>83</v>
      </c>
      <c r="C29" s="14" t="s">
        <v>84</v>
      </c>
      <c r="D29" s="11" t="s">
        <v>85</v>
      </c>
      <c r="E29" s="42">
        <v>79227.809999999983</v>
      </c>
      <c r="F29" s="43">
        <f t="shared" si="0"/>
        <v>1.623363670972237E-4</v>
      </c>
      <c r="G29" s="42"/>
      <c r="H29" s="43">
        <f t="shared" si="1"/>
        <v>0</v>
      </c>
      <c r="I29" s="42"/>
      <c r="J29" s="43">
        <f t="shared" si="2"/>
        <v>0</v>
      </c>
    </row>
    <row r="30" spans="1:10" ht="22.5" x14ac:dyDescent="0.25">
      <c r="A30" s="8">
        <v>28</v>
      </c>
      <c r="B30" s="10" t="s">
        <v>86</v>
      </c>
      <c r="C30" s="14" t="s">
        <v>87</v>
      </c>
      <c r="D30" s="11" t="s">
        <v>88</v>
      </c>
      <c r="E30" s="42">
        <v>65247</v>
      </c>
      <c r="F30" s="43">
        <f t="shared" si="0"/>
        <v>1.3368993720756079E-4</v>
      </c>
      <c r="G30" s="42">
        <v>65247</v>
      </c>
      <c r="H30" s="43">
        <f t="shared" si="1"/>
        <v>1.3368993720756079E-4</v>
      </c>
      <c r="I30" s="42"/>
      <c r="J30" s="43">
        <f t="shared" si="2"/>
        <v>0</v>
      </c>
    </row>
    <row r="31" spans="1:10" x14ac:dyDescent="0.25">
      <c r="A31" s="8">
        <v>29</v>
      </c>
      <c r="B31" s="10" t="s">
        <v>89</v>
      </c>
      <c r="C31" s="14" t="s">
        <v>90</v>
      </c>
      <c r="D31" s="11" t="s">
        <v>91</v>
      </c>
      <c r="E31" s="42">
        <v>499334.85000000003</v>
      </c>
      <c r="F31" s="43">
        <f t="shared" si="0"/>
        <v>1.0231281858483422E-3</v>
      </c>
      <c r="G31" s="42">
        <v>499334.85000000003</v>
      </c>
      <c r="H31" s="43">
        <f t="shared" si="1"/>
        <v>1.0231281858483422E-3</v>
      </c>
      <c r="I31" s="42"/>
      <c r="J31" s="43">
        <f t="shared" si="2"/>
        <v>0</v>
      </c>
    </row>
    <row r="32" spans="1:10" ht="22.5" x14ac:dyDescent="0.25">
      <c r="A32" s="8">
        <v>30</v>
      </c>
      <c r="B32" s="10" t="s">
        <v>92</v>
      </c>
      <c r="C32" s="11" t="s">
        <v>93</v>
      </c>
      <c r="D32" s="11" t="s">
        <v>94</v>
      </c>
      <c r="E32" s="42">
        <v>76028.759999999995</v>
      </c>
      <c r="F32" s="43">
        <f t="shared" si="0"/>
        <v>1.5578157080584101E-4</v>
      </c>
      <c r="G32" s="42"/>
      <c r="H32" s="43">
        <f t="shared" si="1"/>
        <v>0</v>
      </c>
      <c r="I32" s="42"/>
      <c r="J32" s="43">
        <f t="shared" si="2"/>
        <v>0</v>
      </c>
    </row>
    <row r="33" spans="1:10" ht="22.5" x14ac:dyDescent="0.25">
      <c r="A33" s="8">
        <v>31</v>
      </c>
      <c r="B33" s="10" t="s">
        <v>95</v>
      </c>
      <c r="C33" s="14" t="s">
        <v>96</v>
      </c>
      <c r="D33" s="11" t="s">
        <v>97</v>
      </c>
      <c r="E33" s="42">
        <v>3086.82</v>
      </c>
      <c r="F33" s="43">
        <f t="shared" si="0"/>
        <v>6.3248390266378962E-6</v>
      </c>
      <c r="G33" s="42"/>
      <c r="H33" s="43">
        <f t="shared" si="1"/>
        <v>0</v>
      </c>
      <c r="I33" s="42"/>
      <c r="J33" s="43">
        <f t="shared" si="2"/>
        <v>0</v>
      </c>
    </row>
    <row r="34" spans="1:10" ht="22.5" x14ac:dyDescent="0.25">
      <c r="A34" s="8">
        <v>32</v>
      </c>
      <c r="B34" s="18" t="s">
        <v>98</v>
      </c>
      <c r="C34" s="19" t="s">
        <v>99</v>
      </c>
      <c r="D34" s="11" t="s">
        <v>100</v>
      </c>
      <c r="E34" s="42">
        <v>1161142.8700000001</v>
      </c>
      <c r="F34" s="43">
        <f t="shared" si="0"/>
        <v>2.3791609940580706E-3</v>
      </c>
      <c r="G34" s="42"/>
      <c r="H34" s="43">
        <f t="shared" si="1"/>
        <v>0</v>
      </c>
      <c r="I34" s="42"/>
      <c r="J34" s="43">
        <f t="shared" si="2"/>
        <v>0</v>
      </c>
    </row>
    <row r="35" spans="1:10" x14ac:dyDescent="0.25">
      <c r="A35" s="8">
        <v>33</v>
      </c>
      <c r="B35" s="10" t="s">
        <v>101</v>
      </c>
      <c r="C35" s="14" t="s">
        <v>102</v>
      </c>
      <c r="D35" s="11" t="s">
        <v>103</v>
      </c>
      <c r="E35" s="42">
        <v>402974.62</v>
      </c>
      <c r="F35" s="43">
        <f t="shared" si="0"/>
        <v>8.2568779628244468E-4</v>
      </c>
      <c r="G35" s="25">
        <v>402974.62</v>
      </c>
      <c r="H35" s="43">
        <f t="shared" si="1"/>
        <v>8.2568779628244468E-4</v>
      </c>
      <c r="I35" s="42"/>
      <c r="J35" s="43">
        <f t="shared" si="2"/>
        <v>0</v>
      </c>
    </row>
    <row r="36" spans="1:10" ht="22.5" x14ac:dyDescent="0.25">
      <c r="A36" s="8">
        <v>34</v>
      </c>
      <c r="B36" s="10" t="s">
        <v>104</v>
      </c>
      <c r="C36" s="14" t="s">
        <v>105</v>
      </c>
      <c r="D36" s="11" t="s">
        <v>106</v>
      </c>
      <c r="E36" s="42">
        <v>2193196.59</v>
      </c>
      <c r="F36" s="43">
        <f t="shared" si="0"/>
        <v>4.4938206262500405E-3</v>
      </c>
      <c r="G36" s="45"/>
      <c r="H36" s="43">
        <f t="shared" si="1"/>
        <v>0</v>
      </c>
      <c r="I36" s="45">
        <v>2193196.59</v>
      </c>
      <c r="J36" s="43">
        <f t="shared" si="2"/>
        <v>4.4938206262500405E-3</v>
      </c>
    </row>
    <row r="37" spans="1:10" x14ac:dyDescent="0.25">
      <c r="A37" s="8">
        <v>35</v>
      </c>
      <c r="B37" s="10" t="s">
        <v>107</v>
      </c>
      <c r="C37" s="11" t="s">
        <v>108</v>
      </c>
      <c r="D37" s="11" t="s">
        <v>109</v>
      </c>
      <c r="E37" s="42">
        <v>20383.919999999998</v>
      </c>
      <c r="F37" s="43">
        <f t="shared" si="0"/>
        <v>4.176628787291281E-5</v>
      </c>
      <c r="G37" s="42"/>
      <c r="H37" s="43">
        <f t="shared" si="1"/>
        <v>0</v>
      </c>
      <c r="I37" s="42"/>
      <c r="J37" s="43">
        <f t="shared" si="2"/>
        <v>0</v>
      </c>
    </row>
    <row r="38" spans="1:10" ht="22.5" x14ac:dyDescent="0.25">
      <c r="A38" s="8">
        <v>36</v>
      </c>
      <c r="B38" s="10" t="s">
        <v>110</v>
      </c>
      <c r="C38" s="14" t="s">
        <v>111</v>
      </c>
      <c r="D38" s="11" t="s">
        <v>112</v>
      </c>
      <c r="E38" s="42">
        <v>31.51</v>
      </c>
      <c r="F38" s="43">
        <f t="shared" si="0"/>
        <v>6.4563426999099426E-8</v>
      </c>
      <c r="G38" s="42"/>
      <c r="H38" s="43">
        <f t="shared" si="1"/>
        <v>0</v>
      </c>
      <c r="I38" s="42"/>
      <c r="J38" s="43">
        <f t="shared" si="2"/>
        <v>0</v>
      </c>
    </row>
    <row r="39" spans="1:10" ht="22.5" x14ac:dyDescent="0.25">
      <c r="A39" s="8">
        <v>37</v>
      </c>
      <c r="B39" s="18" t="s">
        <v>113</v>
      </c>
      <c r="C39" s="19" t="s">
        <v>114</v>
      </c>
      <c r="D39" s="11" t="s">
        <v>115</v>
      </c>
      <c r="E39" s="42">
        <v>2664.96</v>
      </c>
      <c r="F39" s="43">
        <f t="shared" si="0"/>
        <v>5.4604554241675666E-6</v>
      </c>
      <c r="G39" s="42">
        <v>2664.96</v>
      </c>
      <c r="H39" s="43">
        <f t="shared" si="1"/>
        <v>5.4604554241675666E-6</v>
      </c>
      <c r="I39" s="42"/>
      <c r="J39" s="43">
        <f t="shared" si="2"/>
        <v>0</v>
      </c>
    </row>
    <row r="40" spans="1:10" ht="15" customHeight="1" x14ac:dyDescent="0.25">
      <c r="A40" s="8">
        <v>38</v>
      </c>
      <c r="B40" s="10" t="s">
        <v>116</v>
      </c>
      <c r="C40" s="11" t="s">
        <v>117</v>
      </c>
      <c r="D40" s="11" t="s">
        <v>118</v>
      </c>
      <c r="E40" s="42">
        <v>55673.299999999996</v>
      </c>
      <c r="F40" s="43">
        <f t="shared" si="0"/>
        <v>1.1407359696442278E-4</v>
      </c>
      <c r="G40" s="42"/>
      <c r="H40" s="43">
        <f t="shared" si="1"/>
        <v>0</v>
      </c>
      <c r="I40" s="42"/>
      <c r="J40" s="43">
        <f t="shared" si="2"/>
        <v>0</v>
      </c>
    </row>
    <row r="41" spans="1:10" ht="15" customHeight="1" x14ac:dyDescent="0.25">
      <c r="A41" s="8">
        <v>39</v>
      </c>
      <c r="B41" s="10" t="s">
        <v>119</v>
      </c>
      <c r="C41" s="14" t="s">
        <v>120</v>
      </c>
      <c r="D41" s="11" t="s">
        <v>121</v>
      </c>
      <c r="E41" s="42">
        <v>4275</v>
      </c>
      <c r="F41" s="43">
        <f t="shared" si="0"/>
        <v>8.7593986169834989E-6</v>
      </c>
      <c r="G41" s="42">
        <v>4275</v>
      </c>
      <c r="H41" s="43">
        <f t="shared" si="1"/>
        <v>8.7593986169834989E-6</v>
      </c>
      <c r="I41" s="42"/>
      <c r="J41" s="43">
        <f t="shared" si="2"/>
        <v>0</v>
      </c>
    </row>
    <row r="42" spans="1:10" ht="15" customHeight="1" x14ac:dyDescent="0.25">
      <c r="A42" s="8">
        <v>40</v>
      </c>
      <c r="B42" s="10" t="s">
        <v>122</v>
      </c>
      <c r="C42" s="11" t="s">
        <v>123</v>
      </c>
      <c r="D42" s="11" t="s">
        <v>124</v>
      </c>
      <c r="E42" s="42">
        <v>274174.71999999997</v>
      </c>
      <c r="F42" s="43">
        <f t="shared" si="0"/>
        <v>5.6177910249820772E-4</v>
      </c>
      <c r="G42" s="42">
        <v>274174.71999999997</v>
      </c>
      <c r="H42" s="43">
        <f t="shared" si="1"/>
        <v>5.6177910249820772E-4</v>
      </c>
      <c r="I42" s="42"/>
      <c r="J42" s="43">
        <f t="shared" si="2"/>
        <v>0</v>
      </c>
    </row>
    <row r="43" spans="1:10" ht="15" customHeight="1" x14ac:dyDescent="0.25">
      <c r="A43" s="8">
        <v>41</v>
      </c>
      <c r="B43" s="10" t="s">
        <v>125</v>
      </c>
      <c r="C43" s="14" t="s">
        <v>126</v>
      </c>
      <c r="D43" s="11" t="s">
        <v>127</v>
      </c>
      <c r="E43" s="42">
        <v>875</v>
      </c>
      <c r="F43" s="43">
        <f t="shared" si="0"/>
        <v>1.7928593660492541E-6</v>
      </c>
      <c r="G43" s="42"/>
      <c r="H43" s="43">
        <f t="shared" si="1"/>
        <v>0</v>
      </c>
      <c r="I43" s="42"/>
      <c r="J43" s="43">
        <f t="shared" si="2"/>
        <v>0</v>
      </c>
    </row>
    <row r="44" spans="1:10" ht="15" customHeight="1" x14ac:dyDescent="0.25">
      <c r="A44" s="8">
        <v>42</v>
      </c>
      <c r="B44" s="10" t="s">
        <v>128</v>
      </c>
      <c r="C44" s="14" t="s">
        <v>129</v>
      </c>
      <c r="D44" s="11" t="s">
        <v>130</v>
      </c>
      <c r="E44" s="42">
        <v>70000</v>
      </c>
      <c r="F44" s="43">
        <f t="shared" si="0"/>
        <v>1.4342874928394034E-4</v>
      </c>
      <c r="G44" s="42"/>
      <c r="H44" s="43">
        <f t="shared" si="1"/>
        <v>0</v>
      </c>
      <c r="I44" s="42"/>
      <c r="J44" s="43">
        <f t="shared" si="2"/>
        <v>0</v>
      </c>
    </row>
    <row r="45" spans="1:10" s="4" customFormat="1" ht="15" customHeight="1" x14ac:dyDescent="0.25">
      <c r="A45" s="8">
        <v>43</v>
      </c>
      <c r="B45" s="10" t="s">
        <v>131</v>
      </c>
      <c r="C45" s="14" t="s">
        <v>132</v>
      </c>
      <c r="D45" s="11" t="s">
        <v>133</v>
      </c>
      <c r="E45" s="42">
        <v>39933.630000000005</v>
      </c>
      <c r="F45" s="43">
        <f t="shared" si="0"/>
        <v>8.1823294360966272E-5</v>
      </c>
      <c r="G45" s="42">
        <v>39933.630000000005</v>
      </c>
      <c r="H45" s="43">
        <f t="shared" si="1"/>
        <v>8.1823294360966272E-5</v>
      </c>
      <c r="I45" s="42"/>
      <c r="J45" s="43">
        <f t="shared" si="2"/>
        <v>0</v>
      </c>
    </row>
    <row r="46" spans="1:10" ht="15" customHeight="1" x14ac:dyDescent="0.25">
      <c r="A46" s="8">
        <v>44</v>
      </c>
      <c r="B46" s="10">
        <v>35886407191</v>
      </c>
      <c r="C46" s="11" t="s">
        <v>134</v>
      </c>
      <c r="D46" s="11" t="s">
        <v>135</v>
      </c>
      <c r="E46" s="42">
        <v>535416.72000000009</v>
      </c>
      <c r="F46" s="43">
        <f t="shared" si="0"/>
        <v>1.0970592927901385E-3</v>
      </c>
      <c r="G46" s="42">
        <v>535416.72000000009</v>
      </c>
      <c r="H46" s="43">
        <f t="shared" si="1"/>
        <v>1.0970592927901385E-3</v>
      </c>
      <c r="I46" s="42"/>
      <c r="J46" s="43">
        <f t="shared" si="2"/>
        <v>0</v>
      </c>
    </row>
    <row r="47" spans="1:10" ht="15" customHeight="1" x14ac:dyDescent="0.25">
      <c r="A47" s="8">
        <v>45</v>
      </c>
      <c r="B47" s="10" t="s">
        <v>136</v>
      </c>
      <c r="C47" s="14" t="s">
        <v>137</v>
      </c>
      <c r="D47" s="11" t="s">
        <v>138</v>
      </c>
      <c r="E47" s="42">
        <v>412141.09</v>
      </c>
      <c r="F47" s="43">
        <f t="shared" si="0"/>
        <v>8.4446972953171274E-4</v>
      </c>
      <c r="G47" s="42">
        <v>412141.09</v>
      </c>
      <c r="H47" s="43">
        <f t="shared" si="1"/>
        <v>8.4446972953171274E-4</v>
      </c>
      <c r="I47" s="42"/>
      <c r="J47" s="43">
        <f t="shared" si="2"/>
        <v>0</v>
      </c>
    </row>
    <row r="48" spans="1:10" ht="15" customHeight="1" x14ac:dyDescent="0.25">
      <c r="A48" s="8">
        <v>46</v>
      </c>
      <c r="B48" s="10" t="s">
        <v>139</v>
      </c>
      <c r="C48" s="14" t="s">
        <v>140</v>
      </c>
      <c r="D48" s="11" t="s">
        <v>141</v>
      </c>
      <c r="E48" s="42">
        <v>240824.43</v>
      </c>
      <c r="F48" s="43">
        <f t="shared" si="0"/>
        <v>4.9344495417025485E-4</v>
      </c>
      <c r="G48" s="42">
        <v>240824.43</v>
      </c>
      <c r="H48" s="43">
        <f t="shared" si="1"/>
        <v>4.9344495417025485E-4</v>
      </c>
      <c r="I48" s="42"/>
      <c r="J48" s="43">
        <f t="shared" si="2"/>
        <v>0</v>
      </c>
    </row>
    <row r="49" spans="1:10" ht="15" customHeight="1" x14ac:dyDescent="0.25">
      <c r="A49" s="8">
        <v>47</v>
      </c>
      <c r="B49" s="10" t="s">
        <v>142</v>
      </c>
      <c r="C49" s="14" t="s">
        <v>143</v>
      </c>
      <c r="D49" s="11" t="s">
        <v>144</v>
      </c>
      <c r="E49" s="42">
        <v>141847.19</v>
      </c>
      <c r="F49" s="43">
        <f t="shared" si="0"/>
        <v>2.9064235787344927E-4</v>
      </c>
      <c r="G49" s="42">
        <v>141847.19</v>
      </c>
      <c r="H49" s="43">
        <f t="shared" si="1"/>
        <v>2.9064235787344927E-4</v>
      </c>
      <c r="I49" s="42"/>
      <c r="J49" s="43">
        <f t="shared" si="2"/>
        <v>0</v>
      </c>
    </row>
    <row r="50" spans="1:10" ht="15" customHeight="1" x14ac:dyDescent="0.25">
      <c r="A50" s="8">
        <v>48</v>
      </c>
      <c r="B50" s="10" t="s">
        <v>145</v>
      </c>
      <c r="C50" s="14" t="s">
        <v>146</v>
      </c>
      <c r="D50" s="11" t="s">
        <v>37</v>
      </c>
      <c r="E50" s="42">
        <v>4339.96</v>
      </c>
      <c r="F50" s="43">
        <f t="shared" si="0"/>
        <v>8.8925004963189961E-6</v>
      </c>
      <c r="G50" s="42"/>
      <c r="H50" s="43">
        <f t="shared" si="1"/>
        <v>0</v>
      </c>
      <c r="I50" s="42"/>
      <c r="J50" s="43">
        <f t="shared" si="2"/>
        <v>0</v>
      </c>
    </row>
    <row r="51" spans="1:10" ht="15" customHeight="1" x14ac:dyDescent="0.25">
      <c r="A51" s="8">
        <v>49</v>
      </c>
      <c r="B51" s="10" t="s">
        <v>147</v>
      </c>
      <c r="C51" s="11" t="s">
        <v>148</v>
      </c>
      <c r="D51" s="11" t="s">
        <v>149</v>
      </c>
      <c r="E51" s="42">
        <v>98476.99</v>
      </c>
      <c r="F51" s="43">
        <f t="shared" si="0"/>
        <v>2.0177759298495857E-4</v>
      </c>
      <c r="G51" s="42">
        <v>98476.99</v>
      </c>
      <c r="H51" s="43">
        <f t="shared" si="1"/>
        <v>2.0177759298495857E-4</v>
      </c>
      <c r="I51" s="42"/>
      <c r="J51" s="43">
        <f t="shared" si="2"/>
        <v>0</v>
      </c>
    </row>
    <row r="52" spans="1:10" ht="15" customHeight="1" x14ac:dyDescent="0.25">
      <c r="A52" s="8">
        <v>50</v>
      </c>
      <c r="B52" s="18" t="s">
        <v>150</v>
      </c>
      <c r="C52" s="19" t="s">
        <v>151</v>
      </c>
      <c r="D52" s="11" t="s">
        <v>152</v>
      </c>
      <c r="E52" s="42">
        <v>1258788.3799999999</v>
      </c>
      <c r="F52" s="43">
        <f t="shared" si="0"/>
        <v>2.5792348993793914E-3</v>
      </c>
      <c r="G52" s="42">
        <v>1258788.3799999999</v>
      </c>
      <c r="H52" s="43">
        <f t="shared" si="1"/>
        <v>2.5792348993793914E-3</v>
      </c>
      <c r="I52" s="42"/>
      <c r="J52" s="43">
        <f t="shared" si="2"/>
        <v>0</v>
      </c>
    </row>
    <row r="53" spans="1:10" ht="15" customHeight="1" x14ac:dyDescent="0.25">
      <c r="A53" s="8">
        <v>51</v>
      </c>
      <c r="B53" s="10" t="s">
        <v>153</v>
      </c>
      <c r="C53" s="14" t="s">
        <v>154</v>
      </c>
      <c r="D53" s="11" t="s">
        <v>155</v>
      </c>
      <c r="E53" s="42">
        <v>13975.15</v>
      </c>
      <c r="F53" s="43">
        <f t="shared" si="0"/>
        <v>2.8634832650792266E-5</v>
      </c>
      <c r="G53" s="42"/>
      <c r="H53" s="43">
        <f t="shared" si="1"/>
        <v>0</v>
      </c>
      <c r="I53" s="42"/>
      <c r="J53" s="43">
        <f t="shared" si="2"/>
        <v>0</v>
      </c>
    </row>
    <row r="54" spans="1:10" ht="15" customHeight="1" x14ac:dyDescent="0.25">
      <c r="A54" s="8">
        <v>52</v>
      </c>
      <c r="B54" s="10">
        <v>32506593096</v>
      </c>
      <c r="C54" s="14" t="s">
        <v>156</v>
      </c>
      <c r="D54" s="11" t="s">
        <v>157</v>
      </c>
      <c r="E54" s="42">
        <v>138195.97</v>
      </c>
      <c r="F54" s="43">
        <f t="shared" si="0"/>
        <v>2.8316107333115629E-4</v>
      </c>
      <c r="G54" s="42">
        <v>138195.97</v>
      </c>
      <c r="H54" s="43">
        <f t="shared" si="1"/>
        <v>2.8316107333115629E-4</v>
      </c>
      <c r="I54" s="42"/>
      <c r="J54" s="43">
        <f t="shared" si="2"/>
        <v>0</v>
      </c>
    </row>
    <row r="55" spans="1:10" ht="15" customHeight="1" x14ac:dyDescent="0.25">
      <c r="A55" s="8">
        <v>53</v>
      </c>
      <c r="B55" s="10" t="s">
        <v>158</v>
      </c>
      <c r="C55" s="11" t="s">
        <v>159</v>
      </c>
      <c r="D55" s="11" t="s">
        <v>160</v>
      </c>
      <c r="E55" s="42">
        <v>185042.14</v>
      </c>
      <c r="F55" s="43">
        <f t="shared" si="0"/>
        <v>3.7914803864319698E-4</v>
      </c>
      <c r="G55" s="25">
        <v>185042.14</v>
      </c>
      <c r="H55" s="43">
        <f t="shared" si="1"/>
        <v>3.7914803864319698E-4</v>
      </c>
      <c r="I55" s="42"/>
      <c r="J55" s="43">
        <f t="shared" si="2"/>
        <v>0</v>
      </c>
    </row>
    <row r="56" spans="1:10" ht="15" customHeight="1" x14ac:dyDescent="0.25">
      <c r="A56" s="8">
        <v>54</v>
      </c>
      <c r="B56" s="18" t="s">
        <v>161</v>
      </c>
      <c r="C56" s="23" t="s">
        <v>162</v>
      </c>
      <c r="D56" s="11" t="s">
        <v>163</v>
      </c>
      <c r="E56" s="42">
        <v>166725.59999999998</v>
      </c>
      <c r="F56" s="43">
        <f t="shared" si="0"/>
        <v>3.4161777545163601E-4</v>
      </c>
      <c r="G56" s="42"/>
      <c r="H56" s="43">
        <f t="shared" si="1"/>
        <v>0</v>
      </c>
      <c r="I56" s="42"/>
      <c r="J56" s="43">
        <f t="shared" si="2"/>
        <v>0</v>
      </c>
    </row>
    <row r="57" spans="1:10" ht="15" customHeight="1" x14ac:dyDescent="0.25">
      <c r="A57" s="8">
        <v>55</v>
      </c>
      <c r="B57" s="10" t="s">
        <v>164</v>
      </c>
      <c r="C57" s="14" t="s">
        <v>165</v>
      </c>
      <c r="D57" s="11" t="s">
        <v>166</v>
      </c>
      <c r="E57" s="42">
        <v>278363.98</v>
      </c>
      <c r="F57" s="43">
        <f t="shared" si="0"/>
        <v>5.7036282138713966E-4</v>
      </c>
      <c r="G57" s="42">
        <v>278363.98</v>
      </c>
      <c r="H57" s="43">
        <f t="shared" si="1"/>
        <v>5.7036282138713966E-4</v>
      </c>
      <c r="I57" s="42"/>
      <c r="J57" s="43">
        <f t="shared" si="2"/>
        <v>0</v>
      </c>
    </row>
    <row r="58" spans="1:10" ht="15" customHeight="1" x14ac:dyDescent="0.25">
      <c r="A58" s="8">
        <v>56</v>
      </c>
      <c r="B58" s="97" t="s">
        <v>167</v>
      </c>
      <c r="C58" s="23" t="s">
        <v>168</v>
      </c>
      <c r="D58" s="11" t="s">
        <v>169</v>
      </c>
      <c r="E58" s="42">
        <v>8399.99</v>
      </c>
      <c r="F58" s="43">
        <f t="shared" si="0"/>
        <v>1.7211429424251514E-5</v>
      </c>
      <c r="G58" s="42">
        <v>8399.99</v>
      </c>
      <c r="H58" s="43">
        <f t="shared" si="1"/>
        <v>1.7211429424251514E-5</v>
      </c>
      <c r="I58" s="42"/>
      <c r="J58" s="43">
        <f t="shared" si="2"/>
        <v>0</v>
      </c>
    </row>
    <row r="59" spans="1:10" ht="15" customHeight="1" x14ac:dyDescent="0.25">
      <c r="A59" s="8">
        <v>57</v>
      </c>
      <c r="B59" s="10" t="s">
        <v>170</v>
      </c>
      <c r="C59" s="11" t="s">
        <v>171</v>
      </c>
      <c r="D59" s="11" t="s">
        <v>172</v>
      </c>
      <c r="E59" s="42">
        <v>44033.51</v>
      </c>
      <c r="F59" s="43">
        <f t="shared" si="0"/>
        <v>9.0223875226884003E-5</v>
      </c>
      <c r="G59" s="42"/>
      <c r="H59" s="43">
        <f t="shared" si="1"/>
        <v>0</v>
      </c>
      <c r="I59" s="42"/>
      <c r="J59" s="43">
        <f t="shared" si="2"/>
        <v>0</v>
      </c>
    </row>
    <row r="60" spans="1:10" ht="15" customHeight="1" x14ac:dyDescent="0.25">
      <c r="A60" s="8">
        <v>58</v>
      </c>
      <c r="B60" s="10" t="s">
        <v>173</v>
      </c>
      <c r="C60" s="14" t="s">
        <v>174</v>
      </c>
      <c r="D60" s="11" t="s">
        <v>175</v>
      </c>
      <c r="E60" s="42">
        <v>7945.92</v>
      </c>
      <c r="F60" s="43">
        <f t="shared" si="0"/>
        <v>1.6281048107289245E-5</v>
      </c>
      <c r="G60" s="42">
        <v>7945.92</v>
      </c>
      <c r="H60" s="43">
        <f t="shared" si="1"/>
        <v>1.6281048107289245E-5</v>
      </c>
      <c r="I60" s="42"/>
      <c r="J60" s="43">
        <f t="shared" si="2"/>
        <v>0</v>
      </c>
    </row>
    <row r="61" spans="1:10" ht="15" customHeight="1" x14ac:dyDescent="0.25">
      <c r="A61" s="8">
        <v>59</v>
      </c>
      <c r="B61" s="18" t="s">
        <v>176</v>
      </c>
      <c r="C61" s="19" t="s">
        <v>177</v>
      </c>
      <c r="D61" s="11" t="s">
        <v>178</v>
      </c>
      <c r="E61" s="42">
        <v>77951.79999999993</v>
      </c>
      <c r="F61" s="43">
        <f t="shared" si="0"/>
        <v>1.5972184540616929E-4</v>
      </c>
      <c r="G61" s="44">
        <v>77951.79999999993</v>
      </c>
      <c r="H61" s="43">
        <f t="shared" si="1"/>
        <v>1.5972184540616929E-4</v>
      </c>
      <c r="I61" s="44"/>
      <c r="J61" s="43">
        <f t="shared" si="2"/>
        <v>0</v>
      </c>
    </row>
    <row r="62" spans="1:10" ht="15" customHeight="1" x14ac:dyDescent="0.25">
      <c r="A62" s="8">
        <v>60</v>
      </c>
      <c r="B62" s="10" t="s">
        <v>179</v>
      </c>
      <c r="C62" s="14" t="s">
        <v>180</v>
      </c>
      <c r="D62" s="11" t="s">
        <v>181</v>
      </c>
      <c r="E62" s="42">
        <v>80333.010000000009</v>
      </c>
      <c r="F62" s="43">
        <f t="shared" si="0"/>
        <v>1.646009021502039E-4</v>
      </c>
      <c r="G62" s="42">
        <v>80333.010000000009</v>
      </c>
      <c r="H62" s="43">
        <f t="shared" si="1"/>
        <v>1.646009021502039E-4</v>
      </c>
      <c r="I62" s="42"/>
      <c r="J62" s="43">
        <f t="shared" si="2"/>
        <v>0</v>
      </c>
    </row>
    <row r="63" spans="1:10" ht="15" customHeight="1" x14ac:dyDescent="0.25">
      <c r="A63" s="8">
        <v>61</v>
      </c>
      <c r="B63" s="10" t="s">
        <v>182</v>
      </c>
      <c r="C63" s="14" t="s">
        <v>183</v>
      </c>
      <c r="D63" s="11" t="s">
        <v>184</v>
      </c>
      <c r="E63" s="42">
        <v>27186.73</v>
      </c>
      <c r="F63" s="43">
        <f t="shared" si="0"/>
        <v>5.570512401457399E-5</v>
      </c>
      <c r="G63" s="42"/>
      <c r="H63" s="43">
        <f t="shared" si="1"/>
        <v>0</v>
      </c>
      <c r="I63" s="42"/>
      <c r="J63" s="43">
        <f t="shared" si="2"/>
        <v>0</v>
      </c>
    </row>
    <row r="64" spans="1:10" ht="15" customHeight="1" x14ac:dyDescent="0.25">
      <c r="A64" s="8">
        <v>62</v>
      </c>
      <c r="B64" s="18" t="s">
        <v>185</v>
      </c>
      <c r="C64" s="19" t="s">
        <v>186</v>
      </c>
      <c r="D64" s="11" t="s">
        <v>187</v>
      </c>
      <c r="E64" s="42">
        <v>17928.740000000002</v>
      </c>
      <c r="F64" s="43">
        <f t="shared" si="0"/>
        <v>3.6735667920527893E-5</v>
      </c>
      <c r="G64" s="42">
        <v>17928.740000000002</v>
      </c>
      <c r="H64" s="43">
        <f t="shared" si="1"/>
        <v>3.6735667920527893E-5</v>
      </c>
      <c r="I64" s="42"/>
      <c r="J64" s="43">
        <f t="shared" si="2"/>
        <v>0</v>
      </c>
    </row>
    <row r="65" spans="1:10" ht="15" customHeight="1" x14ac:dyDescent="0.25">
      <c r="A65" s="8">
        <v>63</v>
      </c>
      <c r="B65" s="10" t="s">
        <v>188</v>
      </c>
      <c r="C65" s="14" t="s">
        <v>189</v>
      </c>
      <c r="D65" s="11" t="s">
        <v>190</v>
      </c>
      <c r="E65" s="42">
        <v>8012.15</v>
      </c>
      <c r="F65" s="43">
        <f t="shared" si="0"/>
        <v>1.6416752193933178E-5</v>
      </c>
      <c r="G65" s="42">
        <v>8012.15</v>
      </c>
      <c r="H65" s="43">
        <f t="shared" si="1"/>
        <v>1.6416752193933178E-5</v>
      </c>
      <c r="I65" s="42"/>
      <c r="J65" s="43">
        <f t="shared" si="2"/>
        <v>0</v>
      </c>
    </row>
    <row r="66" spans="1:10" ht="15" customHeight="1" x14ac:dyDescent="0.25">
      <c r="A66" s="8">
        <v>64</v>
      </c>
      <c r="B66" s="10" t="s">
        <v>192</v>
      </c>
      <c r="C66" s="14" t="s">
        <v>191</v>
      </c>
      <c r="D66" s="11" t="s">
        <v>193</v>
      </c>
      <c r="E66" s="42">
        <v>539240.78</v>
      </c>
      <c r="F66" s="43">
        <f t="shared" si="0"/>
        <v>1.1048947234042347E-3</v>
      </c>
      <c r="G66" s="42"/>
      <c r="H66" s="43">
        <f t="shared" si="1"/>
        <v>0</v>
      </c>
      <c r="I66" s="42"/>
      <c r="J66" s="43">
        <f t="shared" si="2"/>
        <v>0</v>
      </c>
    </row>
    <row r="67" spans="1:10" ht="15" customHeight="1" x14ac:dyDescent="0.25">
      <c r="A67" s="8">
        <v>65</v>
      </c>
      <c r="B67" s="10" t="s">
        <v>194</v>
      </c>
      <c r="C67" s="14" t="s">
        <v>195</v>
      </c>
      <c r="D67" s="11" t="s">
        <v>196</v>
      </c>
      <c r="E67" s="42">
        <v>1700</v>
      </c>
      <c r="F67" s="43">
        <f t="shared" ref="F67:F130" si="3">E67/$E$940</f>
        <v>3.4832696254671226E-6</v>
      </c>
      <c r="G67" s="42">
        <v>1700</v>
      </c>
      <c r="H67" s="43">
        <f t="shared" ref="H67:H130" si="4">G67/$E$940</f>
        <v>3.4832696254671226E-6</v>
      </c>
      <c r="I67" s="42"/>
      <c r="J67" s="43">
        <f t="shared" ref="J67:J130" si="5">I67/$E$940</f>
        <v>0</v>
      </c>
    </row>
    <row r="68" spans="1:10" ht="15" customHeight="1" x14ac:dyDescent="0.25">
      <c r="A68" s="8">
        <v>66</v>
      </c>
      <c r="B68" s="10" t="s">
        <v>197</v>
      </c>
      <c r="C68" s="14" t="s">
        <v>198</v>
      </c>
      <c r="D68" s="11" t="s">
        <v>199</v>
      </c>
      <c r="E68" s="42">
        <v>75</v>
      </c>
      <c r="F68" s="43">
        <f t="shared" si="3"/>
        <v>1.5367365994707893E-7</v>
      </c>
      <c r="G68" s="42"/>
      <c r="H68" s="43">
        <f t="shared" si="4"/>
        <v>0</v>
      </c>
      <c r="I68" s="42"/>
      <c r="J68" s="43">
        <f t="shared" si="5"/>
        <v>0</v>
      </c>
    </row>
    <row r="69" spans="1:10" ht="15" customHeight="1" x14ac:dyDescent="0.25">
      <c r="A69" s="8">
        <v>67</v>
      </c>
      <c r="B69" s="18" t="s">
        <v>200</v>
      </c>
      <c r="C69" s="19" t="s">
        <v>201</v>
      </c>
      <c r="D69" s="11" t="s">
        <v>202</v>
      </c>
      <c r="E69" s="42">
        <v>631268.11</v>
      </c>
      <c r="F69" s="43">
        <f t="shared" si="3"/>
        <v>1.2934570782876696E-3</v>
      </c>
      <c r="G69" s="42">
        <v>631268.11</v>
      </c>
      <c r="H69" s="43">
        <f t="shared" si="4"/>
        <v>1.2934570782876696E-3</v>
      </c>
      <c r="I69" s="42"/>
      <c r="J69" s="43">
        <f t="shared" si="5"/>
        <v>0</v>
      </c>
    </row>
    <row r="70" spans="1:10" ht="15" customHeight="1" x14ac:dyDescent="0.25">
      <c r="A70" s="8">
        <v>68</v>
      </c>
      <c r="B70" s="10" t="s">
        <v>203</v>
      </c>
      <c r="C70" s="14" t="s">
        <v>204</v>
      </c>
      <c r="D70" s="11" t="s">
        <v>205</v>
      </c>
      <c r="E70" s="42">
        <v>25565.79</v>
      </c>
      <c r="F70" s="43">
        <f t="shared" si="3"/>
        <v>5.2383846916512414E-5</v>
      </c>
      <c r="G70" s="42"/>
      <c r="H70" s="43">
        <f t="shared" si="4"/>
        <v>0</v>
      </c>
      <c r="I70" s="42"/>
      <c r="J70" s="43">
        <f t="shared" si="5"/>
        <v>0</v>
      </c>
    </row>
    <row r="71" spans="1:10" ht="15" customHeight="1" x14ac:dyDescent="0.25">
      <c r="A71" s="8">
        <v>69</v>
      </c>
      <c r="B71" s="10" t="s">
        <v>206</v>
      </c>
      <c r="C71" s="14" t="s">
        <v>207</v>
      </c>
      <c r="D71" s="11" t="s">
        <v>208</v>
      </c>
      <c r="E71" s="42">
        <v>11562.5</v>
      </c>
      <c r="F71" s="43">
        <f t="shared" si="3"/>
        <v>2.3691355908508002E-5</v>
      </c>
      <c r="G71" s="42">
        <v>11562.5</v>
      </c>
      <c r="H71" s="43">
        <f t="shared" si="4"/>
        <v>2.3691355908508002E-5</v>
      </c>
      <c r="I71" s="42"/>
      <c r="J71" s="43">
        <f t="shared" si="5"/>
        <v>0</v>
      </c>
    </row>
    <row r="72" spans="1:10" ht="15" customHeight="1" x14ac:dyDescent="0.25">
      <c r="A72" s="8">
        <v>70</v>
      </c>
      <c r="B72" s="10" t="s">
        <v>209</v>
      </c>
      <c r="C72" s="11" t="s">
        <v>210</v>
      </c>
      <c r="D72" s="11" t="s">
        <v>211</v>
      </c>
      <c r="E72" s="42">
        <v>156598.51</v>
      </c>
      <c r="F72" s="43">
        <f t="shared" si="3"/>
        <v>3.2086754898612323E-4</v>
      </c>
      <c r="G72" s="25">
        <v>156598.51</v>
      </c>
      <c r="H72" s="43">
        <f t="shared" si="4"/>
        <v>3.2086754898612323E-4</v>
      </c>
      <c r="I72" s="42"/>
      <c r="J72" s="43">
        <f t="shared" si="5"/>
        <v>0</v>
      </c>
    </row>
    <row r="73" spans="1:10" ht="15" customHeight="1" x14ac:dyDescent="0.25">
      <c r="A73" s="8">
        <v>71</v>
      </c>
      <c r="B73" s="10" t="s">
        <v>212</v>
      </c>
      <c r="C73" s="11" t="s">
        <v>213</v>
      </c>
      <c r="D73" s="11" t="s">
        <v>214</v>
      </c>
      <c r="E73" s="42">
        <v>13815.44</v>
      </c>
      <c r="F73" s="43">
        <f t="shared" si="3"/>
        <v>2.8307589714390295E-5</v>
      </c>
      <c r="G73" s="42">
        <v>13815.44</v>
      </c>
      <c r="H73" s="43">
        <f t="shared" si="4"/>
        <v>2.8307589714390295E-5</v>
      </c>
      <c r="I73" s="42"/>
      <c r="J73" s="43">
        <f t="shared" si="5"/>
        <v>0</v>
      </c>
    </row>
    <row r="74" spans="1:10" ht="15" customHeight="1" x14ac:dyDescent="0.25">
      <c r="A74" s="8">
        <v>72</v>
      </c>
      <c r="B74" s="10" t="s">
        <v>215</v>
      </c>
      <c r="C74" s="14" t="s">
        <v>216</v>
      </c>
      <c r="D74" s="11" t="s">
        <v>217</v>
      </c>
      <c r="E74" s="42">
        <v>13175.32</v>
      </c>
      <c r="F74" s="43">
        <f t="shared" si="3"/>
        <v>2.6995995271652638E-5</v>
      </c>
      <c r="G74" s="42"/>
      <c r="H74" s="43">
        <f t="shared" si="4"/>
        <v>0</v>
      </c>
      <c r="I74" s="95"/>
      <c r="J74" s="43">
        <f t="shared" si="5"/>
        <v>0</v>
      </c>
    </row>
    <row r="75" spans="1:10" ht="15" customHeight="1" x14ac:dyDescent="0.25">
      <c r="A75" s="8">
        <v>73</v>
      </c>
      <c r="B75" s="10" t="s">
        <v>218</v>
      </c>
      <c r="C75" s="14" t="s">
        <v>219</v>
      </c>
      <c r="D75" s="11" t="s">
        <v>220</v>
      </c>
      <c r="E75" s="42">
        <v>72</v>
      </c>
      <c r="F75" s="43">
        <f t="shared" si="3"/>
        <v>1.4752671354919577E-7</v>
      </c>
      <c r="G75" s="42">
        <v>72</v>
      </c>
      <c r="H75" s="43">
        <f t="shared" si="4"/>
        <v>1.4752671354919577E-7</v>
      </c>
      <c r="I75" s="95"/>
      <c r="J75" s="43">
        <f t="shared" si="5"/>
        <v>0</v>
      </c>
    </row>
    <row r="76" spans="1:10" ht="15" customHeight="1" x14ac:dyDescent="0.25">
      <c r="A76" s="8">
        <v>74</v>
      </c>
      <c r="B76" s="26" t="s">
        <v>221</v>
      </c>
      <c r="C76" s="14" t="s">
        <v>222</v>
      </c>
      <c r="D76" s="11" t="s">
        <v>223</v>
      </c>
      <c r="E76" s="42">
        <v>2407366.7200000002</v>
      </c>
      <c r="F76" s="43">
        <f t="shared" si="3"/>
        <v>4.9326513959625975E-3</v>
      </c>
      <c r="G76" s="42"/>
      <c r="H76" s="43">
        <f t="shared" si="4"/>
        <v>0</v>
      </c>
      <c r="I76" s="45">
        <v>2407366.7200000002</v>
      </c>
      <c r="J76" s="43">
        <f t="shared" si="5"/>
        <v>4.9326513959625975E-3</v>
      </c>
    </row>
    <row r="77" spans="1:10" ht="15" customHeight="1" x14ac:dyDescent="0.25">
      <c r="A77" s="8">
        <v>75</v>
      </c>
      <c r="B77" s="10" t="s">
        <v>224</v>
      </c>
      <c r="C77" s="11" t="s">
        <v>225</v>
      </c>
      <c r="D77" s="11" t="s">
        <v>226</v>
      </c>
      <c r="E77" s="42">
        <v>198692.95</v>
      </c>
      <c r="F77" s="43">
        <f t="shared" si="3"/>
        <v>4.0711830442909276E-4</v>
      </c>
      <c r="G77" s="42"/>
      <c r="H77" s="43">
        <f t="shared" si="4"/>
        <v>0</v>
      </c>
      <c r="I77" s="95"/>
      <c r="J77" s="43">
        <f t="shared" si="5"/>
        <v>0</v>
      </c>
    </row>
    <row r="78" spans="1:10" ht="15" customHeight="1" x14ac:dyDescent="0.25">
      <c r="A78" s="8">
        <v>76</v>
      </c>
      <c r="B78" s="18" t="s">
        <v>227</v>
      </c>
      <c r="C78" s="23" t="s">
        <v>228</v>
      </c>
      <c r="D78" s="11" t="s">
        <v>229</v>
      </c>
      <c r="E78" s="42">
        <v>21435.9</v>
      </c>
      <c r="F78" s="43">
        <f t="shared" si="3"/>
        <v>4.3921776096794525E-5</v>
      </c>
      <c r="G78" s="42"/>
      <c r="H78" s="43">
        <f t="shared" si="4"/>
        <v>0</v>
      </c>
      <c r="I78" s="42"/>
      <c r="J78" s="43">
        <f t="shared" si="5"/>
        <v>0</v>
      </c>
    </row>
    <row r="79" spans="1:10" ht="15" customHeight="1" x14ac:dyDescent="0.25">
      <c r="A79" s="8">
        <v>77</v>
      </c>
      <c r="B79" s="10" t="s">
        <v>230</v>
      </c>
      <c r="C79" s="11" t="s">
        <v>231</v>
      </c>
      <c r="D79" s="11" t="s">
        <v>232</v>
      </c>
      <c r="E79" s="42">
        <v>207663.03000000003</v>
      </c>
      <c r="F79" s="43">
        <f t="shared" si="3"/>
        <v>4.2549783807733403E-4</v>
      </c>
      <c r="G79" s="25">
        <v>207663.03000000003</v>
      </c>
      <c r="H79" s="43">
        <f t="shared" si="4"/>
        <v>4.2549783807733403E-4</v>
      </c>
      <c r="I79" s="42"/>
      <c r="J79" s="43">
        <f t="shared" si="5"/>
        <v>0</v>
      </c>
    </row>
    <row r="80" spans="1:10" ht="15" customHeight="1" x14ac:dyDescent="0.25">
      <c r="A80" s="8">
        <v>78</v>
      </c>
      <c r="B80" s="18" t="s">
        <v>233</v>
      </c>
      <c r="C80" s="19" t="s">
        <v>234</v>
      </c>
      <c r="D80" s="11" t="s">
        <v>235</v>
      </c>
      <c r="E80" s="42">
        <v>915</v>
      </c>
      <c r="F80" s="43">
        <f t="shared" si="3"/>
        <v>1.874818651354363E-6</v>
      </c>
      <c r="G80" s="42"/>
      <c r="H80" s="43">
        <f t="shared" si="4"/>
        <v>0</v>
      </c>
      <c r="I80" s="42"/>
      <c r="J80" s="43">
        <f t="shared" si="5"/>
        <v>0</v>
      </c>
    </row>
    <row r="81" spans="1:10" ht="15" customHeight="1" x14ac:dyDescent="0.25">
      <c r="A81" s="8">
        <v>79</v>
      </c>
      <c r="B81" s="10" t="s">
        <v>236</v>
      </c>
      <c r="C81" s="14" t="s">
        <v>237</v>
      </c>
      <c r="D81" s="11" t="s">
        <v>238</v>
      </c>
      <c r="E81" s="42">
        <v>1291865.18</v>
      </c>
      <c r="F81" s="43">
        <f t="shared" si="3"/>
        <v>2.647008671583892E-3</v>
      </c>
      <c r="G81" s="42">
        <v>1291865.18</v>
      </c>
      <c r="H81" s="43">
        <f t="shared" si="4"/>
        <v>2.647008671583892E-3</v>
      </c>
      <c r="I81" s="42"/>
      <c r="J81" s="43">
        <f t="shared" si="5"/>
        <v>0</v>
      </c>
    </row>
    <row r="82" spans="1:10" ht="15" customHeight="1" x14ac:dyDescent="0.25">
      <c r="A82" s="8">
        <v>80</v>
      </c>
      <c r="B82" s="10" t="s">
        <v>239</v>
      </c>
      <c r="C82" s="11" t="s">
        <v>240</v>
      </c>
      <c r="D82" s="11" t="s">
        <v>241</v>
      </c>
      <c r="E82" s="42">
        <v>3500</v>
      </c>
      <c r="F82" s="43">
        <f t="shared" si="3"/>
        <v>7.1714374641970165E-6</v>
      </c>
      <c r="G82" s="42"/>
      <c r="H82" s="43">
        <f t="shared" si="4"/>
        <v>0</v>
      </c>
      <c r="I82" s="42"/>
      <c r="J82" s="43">
        <f t="shared" si="5"/>
        <v>0</v>
      </c>
    </row>
    <row r="83" spans="1:10" ht="15" customHeight="1" x14ac:dyDescent="0.25">
      <c r="A83" s="8">
        <v>81</v>
      </c>
      <c r="B83" s="10" t="s">
        <v>242</v>
      </c>
      <c r="C83" s="14" t="s">
        <v>243</v>
      </c>
      <c r="D83" s="11" t="s">
        <v>244</v>
      </c>
      <c r="E83" s="42">
        <v>1269479.49</v>
      </c>
      <c r="F83" s="43">
        <f t="shared" si="3"/>
        <v>2.6011407927473492E-3</v>
      </c>
      <c r="G83" s="42">
        <v>1269479.49</v>
      </c>
      <c r="H83" s="43">
        <f t="shared" si="4"/>
        <v>2.6011407927473492E-3</v>
      </c>
      <c r="I83" s="42"/>
      <c r="J83" s="43">
        <f t="shared" si="5"/>
        <v>0</v>
      </c>
    </row>
    <row r="84" spans="1:10" ht="15" customHeight="1" x14ac:dyDescent="0.25">
      <c r="A84" s="8">
        <v>82</v>
      </c>
      <c r="B84" s="18" t="s">
        <v>247</v>
      </c>
      <c r="C84" s="19" t="s">
        <v>248</v>
      </c>
      <c r="D84" s="11" t="s">
        <v>249</v>
      </c>
      <c r="E84" s="42">
        <v>58049.67</v>
      </c>
      <c r="F84" s="43">
        <f t="shared" si="3"/>
        <v>1.1894273663493532E-4</v>
      </c>
      <c r="G84" s="42"/>
      <c r="H84" s="43">
        <f t="shared" si="4"/>
        <v>0</v>
      </c>
      <c r="I84" s="42"/>
      <c r="J84" s="43">
        <f t="shared" si="5"/>
        <v>0</v>
      </c>
    </row>
    <row r="85" spans="1:10" ht="15" customHeight="1" x14ac:dyDescent="0.25">
      <c r="A85" s="8">
        <v>83</v>
      </c>
      <c r="B85" s="10" t="s">
        <v>250</v>
      </c>
      <c r="C85" s="14" t="s">
        <v>251</v>
      </c>
      <c r="D85" s="11" t="s">
        <v>252</v>
      </c>
      <c r="E85" s="42">
        <v>637.47</v>
      </c>
      <c r="F85" s="43">
        <f t="shared" si="3"/>
        <v>1.3061646400861921E-6</v>
      </c>
      <c r="G85" s="42"/>
      <c r="H85" s="43">
        <f t="shared" si="4"/>
        <v>0</v>
      </c>
      <c r="I85" s="42"/>
      <c r="J85" s="43">
        <f t="shared" si="5"/>
        <v>0</v>
      </c>
    </row>
    <row r="86" spans="1:10" ht="15" customHeight="1" x14ac:dyDescent="0.25">
      <c r="A86" s="8">
        <v>84</v>
      </c>
      <c r="B86" s="10" t="s">
        <v>253</v>
      </c>
      <c r="C86" s="11" t="s">
        <v>254</v>
      </c>
      <c r="D86" s="11" t="s">
        <v>255</v>
      </c>
      <c r="E86" s="42">
        <v>65887.51999999999</v>
      </c>
      <c r="F86" s="43">
        <f t="shared" si="3"/>
        <v>1.3500235124315146E-4</v>
      </c>
      <c r="G86" s="42"/>
      <c r="H86" s="43">
        <f t="shared" si="4"/>
        <v>0</v>
      </c>
      <c r="I86" s="42"/>
      <c r="J86" s="43">
        <f t="shared" si="5"/>
        <v>0</v>
      </c>
    </row>
    <row r="87" spans="1:10" ht="15" customHeight="1" x14ac:dyDescent="0.25">
      <c r="A87" s="8">
        <v>85</v>
      </c>
      <c r="B87" s="10">
        <v>98281414597</v>
      </c>
      <c r="C87" s="11" t="s">
        <v>256</v>
      </c>
      <c r="D87" s="11" t="s">
        <v>257</v>
      </c>
      <c r="E87" s="42">
        <v>40019.949999999997</v>
      </c>
      <c r="F87" s="43">
        <f t="shared" si="3"/>
        <v>8.2000162498654683E-5</v>
      </c>
      <c r="G87" s="42"/>
      <c r="H87" s="43">
        <f t="shared" si="4"/>
        <v>0</v>
      </c>
      <c r="I87" s="42"/>
      <c r="J87" s="43">
        <f t="shared" si="5"/>
        <v>0</v>
      </c>
    </row>
    <row r="88" spans="1:10" ht="15" customHeight="1" x14ac:dyDescent="0.25">
      <c r="A88" s="8">
        <v>86</v>
      </c>
      <c r="B88" s="10" t="s">
        <v>258</v>
      </c>
      <c r="C88" s="11" t="s">
        <v>259</v>
      </c>
      <c r="D88" s="11" t="s">
        <v>260</v>
      </c>
      <c r="E88" s="42">
        <v>20976.06</v>
      </c>
      <c r="F88" s="43">
        <f t="shared" si="3"/>
        <v>4.2979572152926995E-5</v>
      </c>
      <c r="G88" s="42"/>
      <c r="H88" s="43">
        <f t="shared" si="4"/>
        <v>0</v>
      </c>
      <c r="I88" s="42"/>
      <c r="J88" s="43">
        <f t="shared" si="5"/>
        <v>0</v>
      </c>
    </row>
    <row r="89" spans="1:10" ht="15" customHeight="1" x14ac:dyDescent="0.25">
      <c r="A89" s="8">
        <v>87</v>
      </c>
      <c r="B89" s="10" t="s">
        <v>261</v>
      </c>
      <c r="C89" s="14" t="s">
        <v>262</v>
      </c>
      <c r="D89" s="11" t="s">
        <v>263</v>
      </c>
      <c r="E89" s="42">
        <v>63266.65</v>
      </c>
      <c r="F89" s="43">
        <f t="shared" si="3"/>
        <v>1.296322354412115E-4</v>
      </c>
      <c r="G89" s="42"/>
      <c r="H89" s="43">
        <f t="shared" si="4"/>
        <v>0</v>
      </c>
      <c r="I89" s="42"/>
      <c r="J89" s="43">
        <f t="shared" si="5"/>
        <v>0</v>
      </c>
    </row>
    <row r="90" spans="1:10" ht="15" customHeight="1" x14ac:dyDescent="0.25">
      <c r="A90" s="8">
        <v>88</v>
      </c>
      <c r="B90" s="10" t="s">
        <v>264</v>
      </c>
      <c r="C90" s="11" t="s">
        <v>265</v>
      </c>
      <c r="D90" s="11" t="s">
        <v>266</v>
      </c>
      <c r="E90" s="42">
        <v>396369.88</v>
      </c>
      <c r="F90" s="43">
        <f t="shared" si="3"/>
        <v>8.1215480203179313E-4</v>
      </c>
      <c r="G90" s="42">
        <v>396369.88</v>
      </c>
      <c r="H90" s="43">
        <f t="shared" si="4"/>
        <v>8.1215480203179313E-4</v>
      </c>
      <c r="I90" s="42"/>
      <c r="J90" s="43">
        <f t="shared" si="5"/>
        <v>0</v>
      </c>
    </row>
    <row r="91" spans="1:10" ht="15" customHeight="1" x14ac:dyDescent="0.25">
      <c r="A91" s="8">
        <v>89</v>
      </c>
      <c r="B91" s="10" t="s">
        <v>267</v>
      </c>
      <c r="C91" s="14" t="s">
        <v>268</v>
      </c>
      <c r="D91" s="11" t="s">
        <v>269</v>
      </c>
      <c r="E91" s="42">
        <v>24010.18</v>
      </c>
      <c r="F91" s="43">
        <f t="shared" si="3"/>
        <v>4.9196429821175411E-5</v>
      </c>
      <c r="G91" s="42"/>
      <c r="H91" s="43">
        <f t="shared" si="4"/>
        <v>0</v>
      </c>
      <c r="I91" s="42"/>
      <c r="J91" s="43">
        <f t="shared" si="5"/>
        <v>0</v>
      </c>
    </row>
    <row r="92" spans="1:10" ht="15" customHeight="1" x14ac:dyDescent="0.25">
      <c r="A92" s="8">
        <v>90</v>
      </c>
      <c r="B92" s="10" t="s">
        <v>270</v>
      </c>
      <c r="C92" s="11" t="s">
        <v>271</v>
      </c>
      <c r="D92" s="11" t="s">
        <v>272</v>
      </c>
      <c r="E92" s="42">
        <v>366589.36</v>
      </c>
      <c r="F92" s="43">
        <f t="shared" si="3"/>
        <v>7.5113504865143065E-4</v>
      </c>
      <c r="G92" s="44">
        <v>366589.36</v>
      </c>
      <c r="H92" s="43">
        <f t="shared" si="4"/>
        <v>7.5113504865143065E-4</v>
      </c>
      <c r="I92" s="44"/>
      <c r="J92" s="43">
        <f t="shared" si="5"/>
        <v>0</v>
      </c>
    </row>
    <row r="93" spans="1:10" ht="15" customHeight="1" x14ac:dyDescent="0.25">
      <c r="A93" s="8">
        <v>91</v>
      </c>
      <c r="B93" s="10" t="s">
        <v>273</v>
      </c>
      <c r="C93" s="11" t="s">
        <v>274</v>
      </c>
      <c r="D93" s="11" t="s">
        <v>275</v>
      </c>
      <c r="E93" s="42">
        <v>912507.84</v>
      </c>
      <c r="F93" s="43">
        <f t="shared" si="3"/>
        <v>1.8697122600427134E-3</v>
      </c>
      <c r="G93" s="44">
        <v>912507.84</v>
      </c>
      <c r="H93" s="43">
        <f t="shared" si="4"/>
        <v>1.8697122600427134E-3</v>
      </c>
      <c r="I93" s="44"/>
      <c r="J93" s="43">
        <f t="shared" si="5"/>
        <v>0</v>
      </c>
    </row>
    <row r="94" spans="1:10" ht="15" customHeight="1" x14ac:dyDescent="0.25">
      <c r="A94" s="8">
        <v>92</v>
      </c>
      <c r="B94" s="18" t="s">
        <v>276</v>
      </c>
      <c r="C94" s="19" t="s">
        <v>277</v>
      </c>
      <c r="D94" s="11" t="s">
        <v>278</v>
      </c>
      <c r="E94" s="42">
        <v>163.19999999999999</v>
      </c>
      <c r="F94" s="43">
        <f t="shared" si="3"/>
        <v>3.3439388404484375E-7</v>
      </c>
      <c r="G94" s="42"/>
      <c r="H94" s="43">
        <f t="shared" si="4"/>
        <v>0</v>
      </c>
      <c r="I94" s="42"/>
      <c r="J94" s="43">
        <f t="shared" si="5"/>
        <v>0</v>
      </c>
    </row>
    <row r="95" spans="1:10" ht="15" customHeight="1" x14ac:dyDescent="0.25">
      <c r="A95" s="8">
        <v>93</v>
      </c>
      <c r="B95" s="10" t="s">
        <v>279</v>
      </c>
      <c r="C95" s="14" t="s">
        <v>280</v>
      </c>
      <c r="D95" s="11" t="s">
        <v>281</v>
      </c>
      <c r="E95" s="42">
        <v>3826.4</v>
      </c>
      <c r="F95" s="43">
        <f t="shared" si="3"/>
        <v>7.8402252322867037E-6</v>
      </c>
      <c r="G95" s="42"/>
      <c r="H95" s="43">
        <f t="shared" si="4"/>
        <v>0</v>
      </c>
      <c r="I95" s="42"/>
      <c r="J95" s="43">
        <f t="shared" si="5"/>
        <v>0</v>
      </c>
    </row>
    <row r="96" spans="1:10" ht="15" customHeight="1" x14ac:dyDescent="0.25">
      <c r="A96" s="8">
        <v>94</v>
      </c>
      <c r="B96" s="10" t="s">
        <v>282</v>
      </c>
      <c r="C96" s="14" t="s">
        <v>283</v>
      </c>
      <c r="D96" s="11" t="s">
        <v>284</v>
      </c>
      <c r="E96" s="42">
        <v>276998.28999999998</v>
      </c>
      <c r="F96" s="43">
        <f t="shared" si="3"/>
        <v>5.675645469784313E-4</v>
      </c>
      <c r="G96" s="42">
        <v>276998.28999999998</v>
      </c>
      <c r="H96" s="43">
        <f t="shared" si="4"/>
        <v>5.675645469784313E-4</v>
      </c>
      <c r="I96" s="42"/>
      <c r="J96" s="43">
        <f t="shared" si="5"/>
        <v>0</v>
      </c>
    </row>
    <row r="97" spans="1:10" ht="15" customHeight="1" x14ac:dyDescent="0.25">
      <c r="A97" s="8">
        <v>95</v>
      </c>
      <c r="B97" s="10" t="s">
        <v>285</v>
      </c>
      <c r="C97" s="11" t="s">
        <v>286</v>
      </c>
      <c r="D97" s="11" t="s">
        <v>287</v>
      </c>
      <c r="E97" s="42">
        <v>24047.979999999996</v>
      </c>
      <c r="F97" s="43">
        <f t="shared" si="3"/>
        <v>4.927388134578873E-5</v>
      </c>
      <c r="G97" s="42"/>
      <c r="H97" s="43">
        <f t="shared" si="4"/>
        <v>0</v>
      </c>
      <c r="I97" s="42"/>
      <c r="J97" s="43">
        <f t="shared" si="5"/>
        <v>0</v>
      </c>
    </row>
    <row r="98" spans="1:10" ht="15" customHeight="1" x14ac:dyDescent="0.25">
      <c r="A98" s="8">
        <v>96</v>
      </c>
      <c r="B98" s="10" t="s">
        <v>288</v>
      </c>
      <c r="C98" s="14" t="s">
        <v>289</v>
      </c>
      <c r="D98" s="11" t="s">
        <v>290</v>
      </c>
      <c r="E98" s="42">
        <v>13.09</v>
      </c>
      <c r="F98" s="43">
        <f t="shared" si="3"/>
        <v>2.6821176116096843E-8</v>
      </c>
      <c r="G98" s="42"/>
      <c r="H98" s="43">
        <f t="shared" si="4"/>
        <v>0</v>
      </c>
      <c r="I98" s="42"/>
      <c r="J98" s="43">
        <f t="shared" si="5"/>
        <v>0</v>
      </c>
    </row>
    <row r="99" spans="1:10" ht="15" customHeight="1" x14ac:dyDescent="0.25">
      <c r="A99" s="8">
        <v>97</v>
      </c>
      <c r="B99" s="10" t="s">
        <v>291</v>
      </c>
      <c r="C99" s="11" t="s">
        <v>292</v>
      </c>
      <c r="D99" s="11" t="s">
        <v>293</v>
      </c>
      <c r="E99" s="42">
        <v>18238.3</v>
      </c>
      <c r="F99" s="43">
        <f t="shared" si="3"/>
        <v>3.7369950829504129E-5</v>
      </c>
      <c r="G99" s="42"/>
      <c r="H99" s="43">
        <f t="shared" si="4"/>
        <v>0</v>
      </c>
      <c r="I99" s="42"/>
      <c r="J99" s="43">
        <f t="shared" si="5"/>
        <v>0</v>
      </c>
    </row>
    <row r="100" spans="1:10" ht="15" customHeight="1" x14ac:dyDescent="0.25">
      <c r="A100" s="8">
        <v>98</v>
      </c>
      <c r="B100" s="10">
        <v>54591734025</v>
      </c>
      <c r="C100" s="11" t="s">
        <v>294</v>
      </c>
      <c r="D100" s="11" t="s">
        <v>295</v>
      </c>
      <c r="E100" s="42">
        <v>1657753.23</v>
      </c>
      <c r="F100" s="43">
        <f t="shared" si="3"/>
        <v>3.3967067485758898E-3</v>
      </c>
      <c r="G100" s="42"/>
      <c r="H100" s="43">
        <f t="shared" si="4"/>
        <v>0</v>
      </c>
      <c r="I100" s="95"/>
      <c r="J100" s="43">
        <f t="shared" si="5"/>
        <v>0</v>
      </c>
    </row>
    <row r="101" spans="1:10" ht="15" customHeight="1" x14ac:dyDescent="0.25">
      <c r="A101" s="8">
        <v>99</v>
      </c>
      <c r="B101" s="10" t="s">
        <v>296</v>
      </c>
      <c r="C101" s="14" t="s">
        <v>297</v>
      </c>
      <c r="D101" s="11" t="s">
        <v>298</v>
      </c>
      <c r="E101" s="42">
        <v>32560</v>
      </c>
      <c r="F101" s="43">
        <f t="shared" si="3"/>
        <v>6.6714858238358526E-5</v>
      </c>
      <c r="G101" s="42">
        <v>32560</v>
      </c>
      <c r="H101" s="43">
        <f t="shared" si="4"/>
        <v>6.6714858238358526E-5</v>
      </c>
      <c r="I101" s="95"/>
      <c r="J101" s="43">
        <f t="shared" si="5"/>
        <v>0</v>
      </c>
    </row>
    <row r="102" spans="1:10" ht="15" customHeight="1" x14ac:dyDescent="0.25">
      <c r="A102" s="8">
        <v>100</v>
      </c>
      <c r="B102" s="10" t="s">
        <v>299</v>
      </c>
      <c r="C102" s="14" t="s">
        <v>300</v>
      </c>
      <c r="D102" s="11" t="s">
        <v>301</v>
      </c>
      <c r="E102" s="42">
        <v>1643.75</v>
      </c>
      <c r="F102" s="43">
        <f t="shared" si="3"/>
        <v>3.3680143805068131E-6</v>
      </c>
      <c r="G102" s="42">
        <v>1643.75</v>
      </c>
      <c r="H102" s="43">
        <f t="shared" si="4"/>
        <v>3.3680143805068131E-6</v>
      </c>
      <c r="I102" s="95"/>
      <c r="J102" s="43">
        <f t="shared" si="5"/>
        <v>0</v>
      </c>
    </row>
    <row r="103" spans="1:10" ht="15" customHeight="1" x14ac:dyDescent="0.25">
      <c r="A103" s="8">
        <v>101</v>
      </c>
      <c r="B103" s="10" t="s">
        <v>302</v>
      </c>
      <c r="C103" s="14" t="s">
        <v>303</v>
      </c>
      <c r="D103" s="11" t="s">
        <v>304</v>
      </c>
      <c r="E103" s="42">
        <v>54136.41</v>
      </c>
      <c r="F103" s="43">
        <f t="shared" si="3"/>
        <v>1.1092453681460859E-4</v>
      </c>
      <c r="G103" s="44">
        <v>54136.41</v>
      </c>
      <c r="H103" s="43">
        <f t="shared" si="4"/>
        <v>1.1092453681460859E-4</v>
      </c>
      <c r="I103" s="95"/>
      <c r="J103" s="43">
        <f t="shared" si="5"/>
        <v>0</v>
      </c>
    </row>
    <row r="104" spans="1:10" ht="15" customHeight="1" x14ac:dyDescent="0.25">
      <c r="A104" s="8">
        <v>102</v>
      </c>
      <c r="B104" s="10" t="s">
        <v>305</v>
      </c>
      <c r="C104" s="14" t="s">
        <v>306</v>
      </c>
      <c r="D104" s="11" t="s">
        <v>307</v>
      </c>
      <c r="E104" s="42">
        <v>49866.34</v>
      </c>
      <c r="F104" s="43">
        <f t="shared" si="3"/>
        <v>1.0217523967953893E-4</v>
      </c>
      <c r="G104" s="42"/>
      <c r="H104" s="43">
        <f t="shared" si="4"/>
        <v>0</v>
      </c>
      <c r="I104" s="95"/>
      <c r="J104" s="43">
        <f t="shared" si="5"/>
        <v>0</v>
      </c>
    </row>
    <row r="105" spans="1:10" ht="15" customHeight="1" x14ac:dyDescent="0.25">
      <c r="A105" s="8">
        <v>103</v>
      </c>
      <c r="B105" s="10" t="s">
        <v>308</v>
      </c>
      <c r="C105" s="14" t="s">
        <v>309</v>
      </c>
      <c r="D105" s="11" t="s">
        <v>310</v>
      </c>
      <c r="E105" s="42">
        <v>243.25</v>
      </c>
      <c r="F105" s="43">
        <f t="shared" si="3"/>
        <v>4.9841490376169271E-7</v>
      </c>
      <c r="G105" s="42"/>
      <c r="H105" s="43">
        <f t="shared" si="4"/>
        <v>0</v>
      </c>
      <c r="I105" s="95"/>
      <c r="J105" s="43">
        <f t="shared" si="5"/>
        <v>0</v>
      </c>
    </row>
    <row r="106" spans="1:10" ht="15" customHeight="1" x14ac:dyDescent="0.25">
      <c r="A106" s="8">
        <v>104</v>
      </c>
      <c r="B106" s="10" t="s">
        <v>311</v>
      </c>
      <c r="C106" s="11" t="s">
        <v>312</v>
      </c>
      <c r="D106" s="11" t="s">
        <v>313</v>
      </c>
      <c r="E106" s="42">
        <v>374637.45000000007</v>
      </c>
      <c r="F106" s="43">
        <f t="shared" si="3"/>
        <v>7.6762544126321062E-4</v>
      </c>
      <c r="G106" s="42"/>
      <c r="H106" s="43">
        <f t="shared" si="4"/>
        <v>0</v>
      </c>
      <c r="I106" s="95"/>
      <c r="J106" s="43">
        <f t="shared" si="5"/>
        <v>0</v>
      </c>
    </row>
    <row r="107" spans="1:10" ht="15" customHeight="1" x14ac:dyDescent="0.25">
      <c r="A107" s="8">
        <v>105</v>
      </c>
      <c r="B107" s="10" t="s">
        <v>314</v>
      </c>
      <c r="C107" s="14" t="s">
        <v>315</v>
      </c>
      <c r="D107" s="11" t="s">
        <v>316</v>
      </c>
      <c r="E107" s="42">
        <v>56896.25</v>
      </c>
      <c r="F107" s="43">
        <f t="shared" si="3"/>
        <v>1.1657939966351986E-4</v>
      </c>
      <c r="G107" s="42">
        <v>56896.25</v>
      </c>
      <c r="H107" s="43">
        <f t="shared" si="4"/>
        <v>1.1657939966351986E-4</v>
      </c>
      <c r="I107" s="95"/>
      <c r="J107" s="43">
        <f t="shared" si="5"/>
        <v>0</v>
      </c>
    </row>
    <row r="108" spans="1:10" ht="15" customHeight="1" x14ac:dyDescent="0.25">
      <c r="A108" s="8">
        <v>106</v>
      </c>
      <c r="B108" s="10" t="s">
        <v>317</v>
      </c>
      <c r="C108" s="14" t="s">
        <v>318</v>
      </c>
      <c r="D108" s="11" t="s">
        <v>319</v>
      </c>
      <c r="E108" s="42">
        <v>301147.59999999998</v>
      </c>
      <c r="F108" s="43">
        <f t="shared" si="3"/>
        <v>6.1704605168371926E-4</v>
      </c>
      <c r="G108" s="42"/>
      <c r="H108" s="43">
        <f t="shared" si="4"/>
        <v>0</v>
      </c>
      <c r="I108" s="95"/>
      <c r="J108" s="43">
        <f t="shared" si="5"/>
        <v>0</v>
      </c>
    </row>
    <row r="109" spans="1:10" ht="15" customHeight="1" x14ac:dyDescent="0.25">
      <c r="A109" s="8">
        <v>107</v>
      </c>
      <c r="B109" s="10" t="s">
        <v>320</v>
      </c>
      <c r="C109" s="14" t="s">
        <v>321</v>
      </c>
      <c r="D109" s="11" t="s">
        <v>322</v>
      </c>
      <c r="E109" s="42">
        <v>116938.51</v>
      </c>
      <c r="F109" s="43">
        <f t="shared" si="3"/>
        <v>2.3960491760610783E-4</v>
      </c>
      <c r="G109" s="42"/>
      <c r="H109" s="43">
        <f t="shared" si="4"/>
        <v>0</v>
      </c>
      <c r="I109" s="95"/>
      <c r="J109" s="43">
        <f t="shared" si="5"/>
        <v>0</v>
      </c>
    </row>
    <row r="110" spans="1:10" ht="15" customHeight="1" x14ac:dyDescent="0.25">
      <c r="A110" s="8">
        <v>108</v>
      </c>
      <c r="B110" s="18" t="s">
        <v>323</v>
      </c>
      <c r="C110" s="19" t="s">
        <v>324</v>
      </c>
      <c r="D110" s="11" t="s">
        <v>325</v>
      </c>
      <c r="E110" s="42">
        <v>82546.36</v>
      </c>
      <c r="F110" s="43">
        <f t="shared" si="3"/>
        <v>1.6913601675345544E-4</v>
      </c>
      <c r="G110" s="42"/>
      <c r="H110" s="43">
        <f t="shared" si="4"/>
        <v>0</v>
      </c>
      <c r="I110" s="95"/>
      <c r="J110" s="43">
        <f t="shared" si="5"/>
        <v>0</v>
      </c>
    </row>
    <row r="111" spans="1:10" ht="15" customHeight="1" x14ac:dyDescent="0.25">
      <c r="A111" s="8">
        <v>109</v>
      </c>
      <c r="B111" s="10" t="s">
        <v>326</v>
      </c>
      <c r="C111" s="14" t="s">
        <v>327</v>
      </c>
      <c r="D111" s="11" t="s">
        <v>328</v>
      </c>
      <c r="E111" s="42">
        <v>10460</v>
      </c>
      <c r="F111" s="43">
        <f t="shared" si="3"/>
        <v>2.1432353107285942E-5</v>
      </c>
      <c r="G111" s="42"/>
      <c r="H111" s="43">
        <f t="shared" si="4"/>
        <v>0</v>
      </c>
      <c r="I111" s="95"/>
      <c r="J111" s="43">
        <f t="shared" si="5"/>
        <v>0</v>
      </c>
    </row>
    <row r="112" spans="1:10" ht="15" customHeight="1" x14ac:dyDescent="0.25">
      <c r="A112" s="8">
        <v>110</v>
      </c>
      <c r="B112" s="10" t="s">
        <v>329</v>
      </c>
      <c r="C112" s="14" t="s">
        <v>330</v>
      </c>
      <c r="D112" s="11" t="s">
        <v>331</v>
      </c>
      <c r="E112" s="42">
        <v>12500</v>
      </c>
      <c r="F112" s="43">
        <f t="shared" si="3"/>
        <v>2.5612276657846488E-5</v>
      </c>
      <c r="G112" s="42"/>
      <c r="H112" s="43">
        <f t="shared" si="4"/>
        <v>0</v>
      </c>
      <c r="I112" s="95"/>
      <c r="J112" s="43">
        <f t="shared" si="5"/>
        <v>0</v>
      </c>
    </row>
    <row r="113" spans="1:10" ht="15" customHeight="1" x14ac:dyDescent="0.25">
      <c r="A113" s="8">
        <v>111</v>
      </c>
      <c r="B113" s="10" t="s">
        <v>332</v>
      </c>
      <c r="C113" s="14" t="s">
        <v>333</v>
      </c>
      <c r="D113" s="11" t="s">
        <v>334</v>
      </c>
      <c r="E113" s="42">
        <v>131482.31</v>
      </c>
      <c r="F113" s="43">
        <f t="shared" si="3"/>
        <v>2.6940490394661889E-4</v>
      </c>
      <c r="G113" s="42"/>
      <c r="H113" s="43">
        <f t="shared" si="4"/>
        <v>0</v>
      </c>
      <c r="I113" s="95"/>
      <c r="J113" s="43">
        <f t="shared" si="5"/>
        <v>0</v>
      </c>
    </row>
    <row r="114" spans="1:10" ht="15" customHeight="1" x14ac:dyDescent="0.25">
      <c r="A114" s="8">
        <v>112</v>
      </c>
      <c r="B114" s="10" t="s">
        <v>335</v>
      </c>
      <c r="C114" s="14" t="s">
        <v>336</v>
      </c>
      <c r="D114" s="11" t="s">
        <v>337</v>
      </c>
      <c r="E114" s="42">
        <v>82407.199999999968</v>
      </c>
      <c r="F114" s="43">
        <f t="shared" si="3"/>
        <v>1.6885088039987891E-4</v>
      </c>
      <c r="G114" s="42">
        <v>82407.199999999968</v>
      </c>
      <c r="H114" s="43">
        <f t="shared" si="4"/>
        <v>1.6885088039987891E-4</v>
      </c>
      <c r="I114" s="42"/>
      <c r="J114" s="43">
        <f t="shared" si="5"/>
        <v>0</v>
      </c>
    </row>
    <row r="115" spans="1:10" ht="15" customHeight="1" x14ac:dyDescent="0.25">
      <c r="A115" s="8">
        <v>113</v>
      </c>
      <c r="B115" s="10" t="s">
        <v>338</v>
      </c>
      <c r="C115" s="14" t="s">
        <v>339</v>
      </c>
      <c r="D115" s="11" t="s">
        <v>340</v>
      </c>
      <c r="E115" s="42">
        <v>1828</v>
      </c>
      <c r="F115" s="43">
        <f t="shared" si="3"/>
        <v>3.7455393384434706E-6</v>
      </c>
      <c r="G115" s="42">
        <v>1828</v>
      </c>
      <c r="H115" s="43">
        <f t="shared" si="4"/>
        <v>3.7455393384434706E-6</v>
      </c>
      <c r="I115" s="42"/>
      <c r="J115" s="43">
        <f t="shared" si="5"/>
        <v>0</v>
      </c>
    </row>
    <row r="116" spans="1:10" ht="15" customHeight="1" x14ac:dyDescent="0.25">
      <c r="A116" s="8">
        <v>114</v>
      </c>
      <c r="B116" s="10" t="s">
        <v>341</v>
      </c>
      <c r="C116" s="14" t="s">
        <v>342</v>
      </c>
      <c r="D116" s="11" t="s">
        <v>343</v>
      </c>
      <c r="E116" s="42">
        <v>306490.01</v>
      </c>
      <c r="F116" s="43">
        <f t="shared" si="3"/>
        <v>6.2799255431889099E-4</v>
      </c>
      <c r="G116" s="105">
        <v>306490.01</v>
      </c>
      <c r="H116" s="43">
        <f t="shared" si="4"/>
        <v>6.2799255431889099E-4</v>
      </c>
      <c r="I116" s="45"/>
      <c r="J116" s="43">
        <f t="shared" si="5"/>
        <v>0</v>
      </c>
    </row>
    <row r="117" spans="1:10" ht="24.75" customHeight="1" x14ac:dyDescent="0.25">
      <c r="A117" s="8">
        <v>115</v>
      </c>
      <c r="B117" s="10" t="s">
        <v>344</v>
      </c>
      <c r="C117" s="14" t="s">
        <v>345</v>
      </c>
      <c r="D117" s="11" t="s">
        <v>346</v>
      </c>
      <c r="E117" s="42">
        <v>2041195.5100000002</v>
      </c>
      <c r="F117" s="43">
        <f t="shared" si="3"/>
        <v>4.1823731291899249E-3</v>
      </c>
      <c r="G117" s="44">
        <v>2041195.5100000002</v>
      </c>
      <c r="H117" s="43">
        <f t="shared" si="4"/>
        <v>4.1823731291899249E-3</v>
      </c>
      <c r="I117" s="45"/>
      <c r="J117" s="43">
        <f t="shared" si="5"/>
        <v>0</v>
      </c>
    </row>
    <row r="118" spans="1:10" ht="22.5" customHeight="1" x14ac:dyDescent="0.25">
      <c r="A118" s="8">
        <v>116</v>
      </c>
      <c r="B118" s="10" t="s">
        <v>347</v>
      </c>
      <c r="C118" s="14" t="s">
        <v>348</v>
      </c>
      <c r="D118" s="11" t="s">
        <v>349</v>
      </c>
      <c r="E118" s="42">
        <v>2478306.3200000003</v>
      </c>
      <c r="F118" s="43">
        <f t="shared" si="3"/>
        <v>5.0780053688583553E-3</v>
      </c>
      <c r="G118" s="44">
        <v>2478306.3200000003</v>
      </c>
      <c r="H118" s="43">
        <f t="shared" si="4"/>
        <v>5.0780053688583553E-3</v>
      </c>
      <c r="I118" s="45"/>
      <c r="J118" s="43">
        <f t="shared" si="5"/>
        <v>0</v>
      </c>
    </row>
    <row r="119" spans="1:10" ht="15" customHeight="1" x14ac:dyDescent="0.25">
      <c r="A119" s="8">
        <v>117</v>
      </c>
      <c r="B119" s="10" t="s">
        <v>350</v>
      </c>
      <c r="C119" s="99" t="s">
        <v>351</v>
      </c>
      <c r="D119" s="11" t="s">
        <v>352</v>
      </c>
      <c r="E119" s="42">
        <v>11344.66</v>
      </c>
      <c r="F119" s="43">
        <f t="shared" si="3"/>
        <v>2.3245005640736378E-5</v>
      </c>
      <c r="G119" s="42">
        <v>11344.66</v>
      </c>
      <c r="H119" s="43">
        <f t="shared" si="4"/>
        <v>2.3245005640736378E-5</v>
      </c>
      <c r="I119" s="42"/>
      <c r="J119" s="43">
        <f t="shared" si="5"/>
        <v>0</v>
      </c>
    </row>
    <row r="120" spans="1:10" ht="15" customHeight="1" x14ac:dyDescent="0.25">
      <c r="A120" s="8">
        <v>118</v>
      </c>
      <c r="B120" s="10" t="s">
        <v>353</v>
      </c>
      <c r="C120" s="14" t="s">
        <v>354</v>
      </c>
      <c r="D120" s="11" t="s">
        <v>355</v>
      </c>
      <c r="E120" s="42">
        <v>13717.5</v>
      </c>
      <c r="F120" s="43">
        <f t="shared" si="3"/>
        <v>2.8106912404320735E-5</v>
      </c>
      <c r="G120" s="42">
        <v>13717.5</v>
      </c>
      <c r="H120" s="43">
        <f t="shared" si="4"/>
        <v>2.8106912404320735E-5</v>
      </c>
      <c r="I120" s="42"/>
      <c r="J120" s="43">
        <f t="shared" si="5"/>
        <v>0</v>
      </c>
    </row>
    <row r="121" spans="1:10" ht="15" customHeight="1" x14ac:dyDescent="0.25">
      <c r="A121" s="8">
        <v>119</v>
      </c>
      <c r="B121" s="10" t="s">
        <v>356</v>
      </c>
      <c r="C121" s="14" t="s">
        <v>357</v>
      </c>
      <c r="D121" s="11" t="s">
        <v>358</v>
      </c>
      <c r="E121" s="42">
        <v>182932.84</v>
      </c>
      <c r="F121" s="43">
        <f t="shared" si="3"/>
        <v>3.748261206308453E-4</v>
      </c>
      <c r="G121" s="42">
        <v>182932.84</v>
      </c>
      <c r="H121" s="43">
        <f t="shared" si="4"/>
        <v>3.748261206308453E-4</v>
      </c>
      <c r="I121" s="42"/>
      <c r="J121" s="43">
        <f t="shared" si="5"/>
        <v>0</v>
      </c>
    </row>
    <row r="122" spans="1:10" ht="15" customHeight="1" x14ac:dyDescent="0.25">
      <c r="A122" s="8">
        <v>120</v>
      </c>
      <c r="B122" s="10" t="s">
        <v>359</v>
      </c>
      <c r="C122" s="14" t="s">
        <v>360</v>
      </c>
      <c r="D122" s="11" t="s">
        <v>361</v>
      </c>
      <c r="E122" s="42">
        <v>18351.55</v>
      </c>
      <c r="F122" s="43">
        <f t="shared" si="3"/>
        <v>3.7601998056024214E-5</v>
      </c>
      <c r="G122" s="44">
        <v>18351.55</v>
      </c>
      <c r="H122" s="43">
        <f t="shared" si="4"/>
        <v>3.7601998056024214E-5</v>
      </c>
      <c r="I122" s="44"/>
      <c r="J122" s="43">
        <f t="shared" si="5"/>
        <v>0</v>
      </c>
    </row>
    <row r="123" spans="1:10" ht="15" customHeight="1" x14ac:dyDescent="0.25">
      <c r="A123" s="8">
        <v>121</v>
      </c>
      <c r="B123" s="10" t="s">
        <v>362</v>
      </c>
      <c r="C123" s="11" t="s">
        <v>363</v>
      </c>
      <c r="D123" s="11" t="s">
        <v>364</v>
      </c>
      <c r="E123" s="42">
        <v>696591.01</v>
      </c>
      <c r="F123" s="43">
        <f t="shared" si="3"/>
        <v>1.4273025332390968E-3</v>
      </c>
      <c r="G123" s="42"/>
      <c r="H123" s="43">
        <f t="shared" si="4"/>
        <v>0</v>
      </c>
      <c r="I123" s="42"/>
      <c r="J123" s="43">
        <f t="shared" si="5"/>
        <v>0</v>
      </c>
    </row>
    <row r="124" spans="1:10" ht="15" customHeight="1" x14ac:dyDescent="0.25">
      <c r="A124" s="8">
        <v>122</v>
      </c>
      <c r="B124" s="10" t="s">
        <v>365</v>
      </c>
      <c r="C124" s="11" t="s">
        <v>366</v>
      </c>
      <c r="D124" s="11" t="s">
        <v>367</v>
      </c>
      <c r="E124" s="42">
        <v>18457.64</v>
      </c>
      <c r="F124" s="43">
        <f t="shared" si="3"/>
        <v>3.7819374570474692E-5</v>
      </c>
      <c r="G124" s="42">
        <v>18457.64</v>
      </c>
      <c r="H124" s="43">
        <f t="shared" si="4"/>
        <v>3.7819374570474692E-5</v>
      </c>
      <c r="I124" s="42"/>
      <c r="J124" s="43">
        <f t="shared" si="5"/>
        <v>0</v>
      </c>
    </row>
    <row r="125" spans="1:10" ht="15" customHeight="1" x14ac:dyDescent="0.25">
      <c r="A125" s="8">
        <v>123</v>
      </c>
      <c r="B125" s="10" t="s">
        <v>368</v>
      </c>
      <c r="C125" s="14" t="s">
        <v>369</v>
      </c>
      <c r="D125" s="11" t="s">
        <v>370</v>
      </c>
      <c r="E125" s="42">
        <v>321</v>
      </c>
      <c r="F125" s="43">
        <f t="shared" si="3"/>
        <v>6.5772326457349782E-7</v>
      </c>
      <c r="G125" s="42"/>
      <c r="H125" s="43">
        <f t="shared" si="4"/>
        <v>0</v>
      </c>
      <c r="I125" s="42"/>
      <c r="J125" s="43">
        <f t="shared" si="5"/>
        <v>0</v>
      </c>
    </row>
    <row r="126" spans="1:10" ht="15" customHeight="1" x14ac:dyDescent="0.25">
      <c r="A126" s="8">
        <v>124</v>
      </c>
      <c r="B126" s="10" t="s">
        <v>371</v>
      </c>
      <c r="C126" s="14" t="s">
        <v>372</v>
      </c>
      <c r="D126" s="11" t="s">
        <v>373</v>
      </c>
      <c r="E126" s="42">
        <v>90312.989999999991</v>
      </c>
      <c r="F126" s="43">
        <f t="shared" si="3"/>
        <v>1.8504970285418586E-4</v>
      </c>
      <c r="G126" s="42"/>
      <c r="H126" s="43">
        <f t="shared" si="4"/>
        <v>0</v>
      </c>
      <c r="I126" s="42"/>
      <c r="J126" s="43">
        <f t="shared" si="5"/>
        <v>0</v>
      </c>
    </row>
    <row r="127" spans="1:10" ht="15" customHeight="1" x14ac:dyDescent="0.25">
      <c r="A127" s="8">
        <v>125</v>
      </c>
      <c r="B127" s="10" t="s">
        <v>374</v>
      </c>
      <c r="C127" s="14" t="s">
        <v>375</v>
      </c>
      <c r="D127" s="11" t="s">
        <v>160</v>
      </c>
      <c r="E127" s="42">
        <v>22312.849999999984</v>
      </c>
      <c r="F127" s="43">
        <f t="shared" si="3"/>
        <v>4.5718630978002369E-5</v>
      </c>
      <c r="G127" s="42"/>
      <c r="H127" s="43">
        <f t="shared" si="4"/>
        <v>0</v>
      </c>
      <c r="I127" s="42"/>
      <c r="J127" s="43">
        <f t="shared" si="5"/>
        <v>0</v>
      </c>
    </row>
    <row r="128" spans="1:10" ht="24.75" customHeight="1" x14ac:dyDescent="0.25">
      <c r="A128" s="8">
        <v>126</v>
      </c>
      <c r="B128" s="15" t="s">
        <v>376</v>
      </c>
      <c r="C128" s="17" t="s">
        <v>377</v>
      </c>
      <c r="D128" s="11" t="s">
        <v>378</v>
      </c>
      <c r="E128" s="25">
        <v>2327431.4699999997</v>
      </c>
      <c r="F128" s="43">
        <f t="shared" si="3"/>
        <v>4.7688654969454663E-3</v>
      </c>
      <c r="G128" s="44">
        <v>2327431.4699999997</v>
      </c>
      <c r="H128" s="43">
        <f t="shared" si="4"/>
        <v>4.7688654969454663E-3</v>
      </c>
      <c r="I128" s="44"/>
      <c r="J128" s="43">
        <f t="shared" si="5"/>
        <v>0</v>
      </c>
    </row>
    <row r="129" spans="1:10" ht="15" customHeight="1" x14ac:dyDescent="0.25">
      <c r="A129" s="8">
        <v>127</v>
      </c>
      <c r="B129" s="10" t="s">
        <v>379</v>
      </c>
      <c r="C129" s="14" t="s">
        <v>380</v>
      </c>
      <c r="D129" s="11" t="s">
        <v>378</v>
      </c>
      <c r="E129" s="42">
        <v>1371295.58</v>
      </c>
      <c r="F129" s="43">
        <f t="shared" si="3"/>
        <v>2.8097601419713649E-3</v>
      </c>
      <c r="G129" s="44">
        <v>1371295.58</v>
      </c>
      <c r="H129" s="43">
        <f t="shared" si="4"/>
        <v>2.8097601419713649E-3</v>
      </c>
      <c r="I129" s="44"/>
      <c r="J129" s="43">
        <f t="shared" si="5"/>
        <v>0</v>
      </c>
    </row>
    <row r="130" spans="1:10" ht="15" customHeight="1" x14ac:dyDescent="0.25">
      <c r="A130" s="8">
        <v>128</v>
      </c>
      <c r="B130" s="10" t="s">
        <v>381</v>
      </c>
      <c r="C130" s="11" t="s">
        <v>382</v>
      </c>
      <c r="D130" s="11" t="s">
        <v>383</v>
      </c>
      <c r="E130" s="42">
        <v>4437.5</v>
      </c>
      <c r="F130" s="43">
        <f t="shared" si="3"/>
        <v>9.092358213535503E-6</v>
      </c>
      <c r="G130" s="42"/>
      <c r="H130" s="43">
        <f t="shared" si="4"/>
        <v>0</v>
      </c>
      <c r="I130" s="42"/>
      <c r="J130" s="43">
        <f t="shared" si="5"/>
        <v>0</v>
      </c>
    </row>
    <row r="131" spans="1:10" ht="15" customHeight="1" x14ac:dyDescent="0.25">
      <c r="A131" s="8">
        <v>129</v>
      </c>
      <c r="B131" s="10" t="s">
        <v>384</v>
      </c>
      <c r="C131" s="14" t="s">
        <v>385</v>
      </c>
      <c r="D131" s="11" t="s">
        <v>386</v>
      </c>
      <c r="E131" s="42">
        <v>9362.32</v>
      </c>
      <c r="F131" s="43">
        <f t="shared" ref="F131:F194" si="6">E131/$E$940</f>
        <v>1.9183226399943148E-5</v>
      </c>
      <c r="G131" s="42"/>
      <c r="H131" s="43">
        <f t="shared" ref="H131:H194" si="7">G131/$E$940</f>
        <v>0</v>
      </c>
      <c r="I131" s="42"/>
      <c r="J131" s="43">
        <f t="shared" ref="J131:J194" si="8">I131/$E$940</f>
        <v>0</v>
      </c>
    </row>
    <row r="132" spans="1:10" ht="15" customHeight="1" x14ac:dyDescent="0.25">
      <c r="A132" s="8">
        <v>130</v>
      </c>
      <c r="B132" s="10" t="s">
        <v>387</v>
      </c>
      <c r="C132" s="11" t="s">
        <v>388</v>
      </c>
      <c r="D132" s="11" t="s">
        <v>389</v>
      </c>
      <c r="E132" s="42">
        <v>17294.34</v>
      </c>
      <c r="F132" s="43">
        <f t="shared" si="6"/>
        <v>3.5435793655588869E-5</v>
      </c>
      <c r="G132" s="42"/>
      <c r="H132" s="43">
        <f t="shared" si="7"/>
        <v>0</v>
      </c>
      <c r="I132" s="42"/>
      <c r="J132" s="43">
        <f t="shared" si="8"/>
        <v>0</v>
      </c>
    </row>
    <row r="133" spans="1:10" ht="15" customHeight="1" x14ac:dyDescent="0.25">
      <c r="A133" s="8">
        <v>131</v>
      </c>
      <c r="B133" s="10" t="s">
        <v>390</v>
      </c>
      <c r="C133" s="11" t="s">
        <v>391</v>
      </c>
      <c r="D133" s="11" t="s">
        <v>392</v>
      </c>
      <c r="E133" s="42">
        <v>4617.92</v>
      </c>
      <c r="F133" s="43">
        <f t="shared" si="6"/>
        <v>9.4620355699041966E-6</v>
      </c>
      <c r="G133" s="42"/>
      <c r="H133" s="43">
        <f t="shared" si="7"/>
        <v>0</v>
      </c>
      <c r="I133" s="42"/>
      <c r="J133" s="43">
        <f t="shared" si="8"/>
        <v>0</v>
      </c>
    </row>
    <row r="134" spans="1:10" ht="15" customHeight="1" x14ac:dyDescent="0.25">
      <c r="A134" s="8">
        <v>132</v>
      </c>
      <c r="B134" s="10">
        <v>49557976962</v>
      </c>
      <c r="C134" s="14" t="s">
        <v>393</v>
      </c>
      <c r="D134" s="11" t="s">
        <v>394</v>
      </c>
      <c r="E134" s="42">
        <v>245862.17</v>
      </c>
      <c r="F134" s="43">
        <f t="shared" si="6"/>
        <v>5.0376719341907884E-4</v>
      </c>
      <c r="G134" s="42">
        <v>245862.17</v>
      </c>
      <c r="H134" s="43">
        <f t="shared" si="7"/>
        <v>5.0376719341907884E-4</v>
      </c>
      <c r="I134" s="42"/>
      <c r="J134" s="43">
        <f t="shared" si="8"/>
        <v>0</v>
      </c>
    </row>
    <row r="135" spans="1:10" ht="15" customHeight="1" x14ac:dyDescent="0.25">
      <c r="A135" s="8">
        <v>133</v>
      </c>
      <c r="B135" s="10" t="s">
        <v>395</v>
      </c>
      <c r="C135" s="14" t="s">
        <v>396</v>
      </c>
      <c r="D135" s="11" t="s">
        <v>394</v>
      </c>
      <c r="E135" s="42">
        <v>18798.84</v>
      </c>
      <c r="F135" s="43">
        <f t="shared" si="6"/>
        <v>3.851848727412727E-5</v>
      </c>
      <c r="G135" s="42"/>
      <c r="H135" s="43">
        <f t="shared" si="7"/>
        <v>0</v>
      </c>
      <c r="I135" s="42"/>
      <c r="J135" s="43">
        <f t="shared" si="8"/>
        <v>0</v>
      </c>
    </row>
    <row r="136" spans="1:10" ht="15" customHeight="1" x14ac:dyDescent="0.25">
      <c r="A136" s="8">
        <v>134</v>
      </c>
      <c r="B136" s="10" t="s">
        <v>397</v>
      </c>
      <c r="C136" s="14" t="s">
        <v>398</v>
      </c>
      <c r="D136" s="11" t="s">
        <v>399</v>
      </c>
      <c r="E136" s="42">
        <v>37500</v>
      </c>
      <c r="F136" s="43">
        <f t="shared" si="6"/>
        <v>7.6836829973539461E-5</v>
      </c>
      <c r="G136" s="42"/>
      <c r="H136" s="43">
        <f t="shared" si="7"/>
        <v>0</v>
      </c>
      <c r="I136" s="42"/>
      <c r="J136" s="43">
        <f t="shared" si="8"/>
        <v>0</v>
      </c>
    </row>
    <row r="137" spans="1:10" ht="15" customHeight="1" x14ac:dyDescent="0.25">
      <c r="A137" s="8">
        <v>135</v>
      </c>
      <c r="B137" s="10" t="s">
        <v>400</v>
      </c>
      <c r="C137" s="14" t="s">
        <v>401</v>
      </c>
      <c r="D137" s="11" t="s">
        <v>402</v>
      </c>
      <c r="E137" s="42">
        <v>20670</v>
      </c>
      <c r="F137" s="43">
        <f t="shared" si="6"/>
        <v>4.2352460681414955E-5</v>
      </c>
      <c r="G137" s="42"/>
      <c r="H137" s="43">
        <f t="shared" si="7"/>
        <v>0</v>
      </c>
      <c r="I137" s="42"/>
      <c r="J137" s="43">
        <f t="shared" si="8"/>
        <v>0</v>
      </c>
    </row>
    <row r="138" spans="1:10" ht="15" customHeight="1" x14ac:dyDescent="0.25">
      <c r="A138" s="8">
        <v>136</v>
      </c>
      <c r="B138" s="10" t="s">
        <v>403</v>
      </c>
      <c r="C138" s="11" t="s">
        <v>404</v>
      </c>
      <c r="D138" s="11" t="s">
        <v>405</v>
      </c>
      <c r="E138" s="42">
        <v>21224.68</v>
      </c>
      <c r="F138" s="43">
        <f t="shared" si="6"/>
        <v>4.3488990090740894E-5</v>
      </c>
      <c r="G138" s="42">
        <v>21224.68</v>
      </c>
      <c r="H138" s="43">
        <f t="shared" si="7"/>
        <v>4.3488990090740894E-5</v>
      </c>
      <c r="I138" s="42"/>
      <c r="J138" s="43">
        <f t="shared" si="8"/>
        <v>0</v>
      </c>
    </row>
    <row r="139" spans="1:10" ht="15" customHeight="1" x14ac:dyDescent="0.25">
      <c r="A139" s="8">
        <v>137</v>
      </c>
      <c r="B139" s="10" t="s">
        <v>406</v>
      </c>
      <c r="C139" s="14" t="s">
        <v>407</v>
      </c>
      <c r="D139" s="11" t="s">
        <v>408</v>
      </c>
      <c r="E139" s="42">
        <v>446083.17000000004</v>
      </c>
      <c r="F139" s="43">
        <f t="shared" si="6"/>
        <v>9.1401644499593346E-4</v>
      </c>
      <c r="G139" s="42"/>
      <c r="H139" s="43">
        <f t="shared" si="7"/>
        <v>0</v>
      </c>
      <c r="I139" s="42"/>
      <c r="J139" s="43">
        <f t="shared" si="8"/>
        <v>0</v>
      </c>
    </row>
    <row r="140" spans="1:10" ht="15" customHeight="1" x14ac:dyDescent="0.25">
      <c r="A140" s="8">
        <v>138</v>
      </c>
      <c r="B140" s="10" t="s">
        <v>409</v>
      </c>
      <c r="C140" s="14" t="s">
        <v>410</v>
      </c>
      <c r="D140" s="11" t="s">
        <v>411</v>
      </c>
      <c r="E140" s="42">
        <v>7021.25</v>
      </c>
      <c r="F140" s="43">
        <f t="shared" si="6"/>
        <v>1.4386415798712373E-5</v>
      </c>
      <c r="G140" s="42"/>
      <c r="H140" s="43">
        <f t="shared" si="7"/>
        <v>0</v>
      </c>
      <c r="I140" s="42"/>
      <c r="J140" s="43">
        <f t="shared" si="8"/>
        <v>0</v>
      </c>
    </row>
    <row r="141" spans="1:10" ht="15" customHeight="1" x14ac:dyDescent="0.25">
      <c r="A141" s="8">
        <v>139</v>
      </c>
      <c r="B141" s="10" t="s">
        <v>412</v>
      </c>
      <c r="C141" s="11" t="s">
        <v>413</v>
      </c>
      <c r="D141" s="11" t="s">
        <v>414</v>
      </c>
      <c r="E141" s="42">
        <v>11586.43</v>
      </c>
      <c r="F141" s="43">
        <f t="shared" si="6"/>
        <v>2.3740388050941782E-5</v>
      </c>
      <c r="G141" s="42"/>
      <c r="H141" s="43">
        <f t="shared" si="7"/>
        <v>0</v>
      </c>
      <c r="I141" s="42"/>
      <c r="J141" s="43">
        <f t="shared" si="8"/>
        <v>0</v>
      </c>
    </row>
    <row r="142" spans="1:10" ht="15" customHeight="1" x14ac:dyDescent="0.25">
      <c r="A142" s="8">
        <v>140</v>
      </c>
      <c r="B142" s="10" t="s">
        <v>415</v>
      </c>
      <c r="C142" s="11" t="s">
        <v>416</v>
      </c>
      <c r="D142" s="11" t="s">
        <v>417</v>
      </c>
      <c r="E142" s="42">
        <v>116253</v>
      </c>
      <c r="F142" s="43">
        <f t="shared" si="6"/>
        <v>2.3820031986437022E-4</v>
      </c>
      <c r="G142" s="42"/>
      <c r="H142" s="43">
        <f t="shared" si="7"/>
        <v>0</v>
      </c>
      <c r="I142" s="42"/>
      <c r="J142" s="43">
        <f t="shared" si="8"/>
        <v>0</v>
      </c>
    </row>
    <row r="143" spans="1:10" ht="15" customHeight="1" x14ac:dyDescent="0.25">
      <c r="A143" s="8">
        <v>141</v>
      </c>
      <c r="B143" s="10" t="s">
        <v>418</v>
      </c>
      <c r="C143" s="11" t="s">
        <v>419</v>
      </c>
      <c r="D143" s="11" t="s">
        <v>420</v>
      </c>
      <c r="E143" s="42">
        <v>208841.14</v>
      </c>
      <c r="F143" s="43">
        <f t="shared" si="6"/>
        <v>4.2791176441760409E-4</v>
      </c>
      <c r="G143" s="42">
        <v>208841.14</v>
      </c>
      <c r="H143" s="43">
        <f t="shared" si="7"/>
        <v>4.2791176441760409E-4</v>
      </c>
      <c r="I143" s="42"/>
      <c r="J143" s="43">
        <f t="shared" si="8"/>
        <v>0</v>
      </c>
    </row>
    <row r="144" spans="1:10" ht="15" customHeight="1" x14ac:dyDescent="0.25">
      <c r="A144" s="8">
        <v>142</v>
      </c>
      <c r="B144" s="10" t="s">
        <v>421</v>
      </c>
      <c r="C144" s="14" t="s">
        <v>422</v>
      </c>
      <c r="D144" s="11" t="s">
        <v>423</v>
      </c>
      <c r="E144" s="42">
        <v>2876.8399999999997</v>
      </c>
      <c r="F144" s="43">
        <f t="shared" si="6"/>
        <v>5.8945937584287264E-6</v>
      </c>
      <c r="G144" s="42"/>
      <c r="H144" s="43">
        <f t="shared" si="7"/>
        <v>0</v>
      </c>
      <c r="I144" s="42"/>
      <c r="J144" s="43">
        <f t="shared" si="8"/>
        <v>0</v>
      </c>
    </row>
    <row r="145" spans="1:11" ht="23.25" customHeight="1" x14ac:dyDescent="0.25">
      <c r="A145" s="8">
        <v>143</v>
      </c>
      <c r="B145" s="10" t="s">
        <v>424</v>
      </c>
      <c r="C145" s="14" t="s">
        <v>425</v>
      </c>
      <c r="D145" s="11" t="s">
        <v>426</v>
      </c>
      <c r="E145" s="42">
        <v>1877230.9600000002</v>
      </c>
      <c r="F145" s="43">
        <f t="shared" si="6"/>
        <v>3.8464126958555806E-3</v>
      </c>
      <c r="G145" s="45"/>
      <c r="H145" s="43">
        <f t="shared" si="7"/>
        <v>0</v>
      </c>
      <c r="I145" s="45">
        <v>1877230.9600000002</v>
      </c>
      <c r="J145" s="43">
        <f t="shared" si="8"/>
        <v>3.8464126958555806E-3</v>
      </c>
      <c r="K145" s="28"/>
    </row>
    <row r="146" spans="1:11" ht="15" customHeight="1" x14ac:dyDescent="0.25">
      <c r="A146" s="8">
        <v>144</v>
      </c>
      <c r="B146" s="10" t="s">
        <v>427</v>
      </c>
      <c r="C146" s="11" t="s">
        <v>428</v>
      </c>
      <c r="D146" s="11" t="s">
        <v>429</v>
      </c>
      <c r="E146" s="42">
        <v>220950.07</v>
      </c>
      <c r="F146" s="43">
        <f t="shared" si="6"/>
        <v>4.5272274563284385E-4</v>
      </c>
      <c r="G146" s="42"/>
      <c r="H146" s="43">
        <f t="shared" si="7"/>
        <v>0</v>
      </c>
      <c r="I146" s="42"/>
      <c r="J146" s="43">
        <f t="shared" si="8"/>
        <v>0</v>
      </c>
    </row>
    <row r="147" spans="1:11" ht="15" customHeight="1" x14ac:dyDescent="0.25">
      <c r="A147" s="8">
        <v>145</v>
      </c>
      <c r="B147" s="10" t="s">
        <v>430</v>
      </c>
      <c r="C147" s="14" t="s">
        <v>431</v>
      </c>
      <c r="D147" s="11" t="s">
        <v>432</v>
      </c>
      <c r="E147" s="42">
        <v>400</v>
      </c>
      <c r="F147" s="43">
        <f t="shared" si="6"/>
        <v>8.195928530510876E-7</v>
      </c>
      <c r="G147" s="42"/>
      <c r="H147" s="43">
        <f t="shared" si="7"/>
        <v>0</v>
      </c>
      <c r="I147" s="42"/>
      <c r="J147" s="43">
        <f t="shared" si="8"/>
        <v>0</v>
      </c>
    </row>
    <row r="148" spans="1:11" ht="15" customHeight="1" x14ac:dyDescent="0.25">
      <c r="A148" s="8">
        <v>146</v>
      </c>
      <c r="B148" s="18" t="s">
        <v>433</v>
      </c>
      <c r="C148" s="19" t="s">
        <v>434</v>
      </c>
      <c r="D148" s="11" t="s">
        <v>435</v>
      </c>
      <c r="E148" s="42">
        <v>26802.66</v>
      </c>
      <c r="F148" s="43">
        <f t="shared" si="6"/>
        <v>5.491817144689566E-5</v>
      </c>
      <c r="G148" s="42">
        <v>26802.66</v>
      </c>
      <c r="H148" s="43">
        <f t="shared" si="7"/>
        <v>5.491817144689566E-5</v>
      </c>
      <c r="I148" s="42"/>
      <c r="J148" s="43">
        <f t="shared" si="8"/>
        <v>0</v>
      </c>
    </row>
    <row r="149" spans="1:11" ht="15" customHeight="1" x14ac:dyDescent="0.25">
      <c r="A149" s="8">
        <v>147</v>
      </c>
      <c r="B149" s="10" t="s">
        <v>436</v>
      </c>
      <c r="C149" s="14" t="s">
        <v>437</v>
      </c>
      <c r="D149" s="11" t="s">
        <v>438</v>
      </c>
      <c r="E149" s="42">
        <v>9518.75</v>
      </c>
      <c r="F149" s="43">
        <f t="shared" si="6"/>
        <v>1.9503748674950102E-5</v>
      </c>
      <c r="G149" s="42"/>
      <c r="H149" s="43">
        <f t="shared" si="7"/>
        <v>0</v>
      </c>
      <c r="I149" s="42"/>
      <c r="J149" s="43">
        <f t="shared" si="8"/>
        <v>0</v>
      </c>
    </row>
    <row r="150" spans="1:11" ht="15" customHeight="1" x14ac:dyDescent="0.25">
      <c r="A150" s="8">
        <v>148</v>
      </c>
      <c r="B150" s="10" t="s">
        <v>439</v>
      </c>
      <c r="C150" s="14" t="s">
        <v>440</v>
      </c>
      <c r="D150" s="11" t="s">
        <v>441</v>
      </c>
      <c r="E150" s="42">
        <v>7727.4599999999991</v>
      </c>
      <c r="F150" s="43">
        <f t="shared" si="6"/>
        <v>1.5833427470595392E-5</v>
      </c>
      <c r="G150" s="42">
        <v>7727.4599999999991</v>
      </c>
      <c r="H150" s="43">
        <f t="shared" si="7"/>
        <v>1.5833427470595392E-5</v>
      </c>
      <c r="I150" s="42"/>
      <c r="J150" s="43">
        <f t="shared" si="8"/>
        <v>0</v>
      </c>
    </row>
    <row r="151" spans="1:11" ht="15" customHeight="1" x14ac:dyDescent="0.25">
      <c r="A151" s="8">
        <v>149</v>
      </c>
      <c r="B151" s="10" t="s">
        <v>442</v>
      </c>
      <c r="C151" s="14" t="s">
        <v>443</v>
      </c>
      <c r="D151" s="11" t="s">
        <v>444</v>
      </c>
      <c r="E151" s="42">
        <v>36099.980000000003</v>
      </c>
      <c r="F151" s="43">
        <f t="shared" si="6"/>
        <v>7.3968214008218015E-5</v>
      </c>
      <c r="G151" s="42">
        <v>36099.980000000003</v>
      </c>
      <c r="H151" s="43">
        <f t="shared" si="7"/>
        <v>7.3968214008218015E-5</v>
      </c>
      <c r="I151" s="42"/>
      <c r="J151" s="43">
        <f t="shared" si="8"/>
        <v>0</v>
      </c>
    </row>
    <row r="152" spans="1:11" ht="15" customHeight="1" x14ac:dyDescent="0.25">
      <c r="A152" s="8">
        <v>150</v>
      </c>
      <c r="B152" s="10" t="s">
        <v>445</v>
      </c>
      <c r="C152" s="11" t="s">
        <v>446</v>
      </c>
      <c r="D152" s="11" t="s">
        <v>447</v>
      </c>
      <c r="E152" s="42">
        <v>515985.51</v>
      </c>
      <c r="F152" s="43">
        <f t="shared" si="6"/>
        <v>1.0572450906848013E-3</v>
      </c>
      <c r="G152" s="42"/>
      <c r="H152" s="43">
        <f t="shared" si="7"/>
        <v>0</v>
      </c>
      <c r="I152" s="42"/>
      <c r="J152" s="43">
        <f t="shared" si="8"/>
        <v>0</v>
      </c>
    </row>
    <row r="153" spans="1:11" ht="15" customHeight="1" x14ac:dyDescent="0.25">
      <c r="A153" s="8">
        <v>151</v>
      </c>
      <c r="B153" s="10" t="s">
        <v>448</v>
      </c>
      <c r="C153" s="14" t="s">
        <v>449</v>
      </c>
      <c r="D153" s="11" t="s">
        <v>450</v>
      </c>
      <c r="E153" s="42">
        <v>4327.25</v>
      </c>
      <c r="F153" s="43">
        <f t="shared" si="6"/>
        <v>8.8664579334132974E-6</v>
      </c>
      <c r="G153" s="42"/>
      <c r="H153" s="43">
        <f t="shared" si="7"/>
        <v>0</v>
      </c>
      <c r="I153" s="42"/>
      <c r="J153" s="43">
        <f t="shared" si="8"/>
        <v>0</v>
      </c>
    </row>
    <row r="154" spans="1:11" ht="15" customHeight="1" x14ac:dyDescent="0.25">
      <c r="A154" s="8">
        <v>152</v>
      </c>
      <c r="B154" s="10" t="s">
        <v>451</v>
      </c>
      <c r="C154" s="14" t="s">
        <v>452</v>
      </c>
      <c r="D154" s="11" t="s">
        <v>453</v>
      </c>
      <c r="E154" s="42">
        <v>690961.96999999986</v>
      </c>
      <c r="F154" s="43">
        <f t="shared" si="6"/>
        <v>1.4157687308552498E-3</v>
      </c>
      <c r="G154" s="42"/>
      <c r="H154" s="43">
        <f t="shared" si="7"/>
        <v>0</v>
      </c>
      <c r="I154" s="42"/>
      <c r="J154" s="43">
        <f t="shared" si="8"/>
        <v>0</v>
      </c>
    </row>
    <row r="155" spans="1:11" ht="15" customHeight="1" x14ac:dyDescent="0.25">
      <c r="A155" s="8">
        <v>153</v>
      </c>
      <c r="B155" s="10" t="s">
        <v>454</v>
      </c>
      <c r="C155" s="14" t="s">
        <v>455</v>
      </c>
      <c r="D155" s="11" t="s">
        <v>456</v>
      </c>
      <c r="E155" s="42">
        <v>128.13</v>
      </c>
      <c r="F155" s="43">
        <f t="shared" si="6"/>
        <v>2.6253608065358962E-7</v>
      </c>
      <c r="G155" s="42"/>
      <c r="H155" s="43">
        <f t="shared" si="7"/>
        <v>0</v>
      </c>
      <c r="I155" s="42"/>
      <c r="J155" s="43">
        <f t="shared" si="8"/>
        <v>0</v>
      </c>
    </row>
    <row r="156" spans="1:11" ht="15" customHeight="1" x14ac:dyDescent="0.25">
      <c r="A156" s="8">
        <v>154</v>
      </c>
      <c r="B156" s="18" t="s">
        <v>457</v>
      </c>
      <c r="C156" s="23" t="s">
        <v>458</v>
      </c>
      <c r="D156" s="11" t="s">
        <v>459</v>
      </c>
      <c r="E156" s="42">
        <v>999979.27</v>
      </c>
      <c r="F156" s="43">
        <f t="shared" si="6"/>
        <v>2.0489396572281097E-3</v>
      </c>
      <c r="G156" s="25">
        <v>999979.27</v>
      </c>
      <c r="H156" s="43">
        <f t="shared" si="7"/>
        <v>2.0489396572281097E-3</v>
      </c>
      <c r="I156" s="42"/>
      <c r="J156" s="43">
        <f t="shared" si="8"/>
        <v>0</v>
      </c>
    </row>
    <row r="157" spans="1:11" ht="15" customHeight="1" x14ac:dyDescent="0.25">
      <c r="A157" s="8">
        <v>155</v>
      </c>
      <c r="B157" s="10" t="s">
        <v>460</v>
      </c>
      <c r="C157" s="14" t="s">
        <v>461</v>
      </c>
      <c r="D157" s="11" t="s">
        <v>462</v>
      </c>
      <c r="E157" s="42">
        <v>172851.67999999996</v>
      </c>
      <c r="F157" s="43">
        <f t="shared" si="6"/>
        <v>3.5417000391468396E-4</v>
      </c>
      <c r="G157" s="42"/>
      <c r="H157" s="43">
        <f t="shared" si="7"/>
        <v>0</v>
      </c>
      <c r="I157" s="42"/>
      <c r="J157" s="43">
        <f t="shared" si="8"/>
        <v>0</v>
      </c>
    </row>
    <row r="158" spans="1:11" ht="15" customHeight="1" x14ac:dyDescent="0.25">
      <c r="A158" s="8">
        <v>156</v>
      </c>
      <c r="B158" s="10" t="s">
        <v>463</v>
      </c>
      <c r="C158" s="11" t="s">
        <v>464</v>
      </c>
      <c r="D158" s="11" t="s">
        <v>465</v>
      </c>
      <c r="E158" s="42">
        <v>433481.68</v>
      </c>
      <c r="F158" s="43">
        <f t="shared" si="6"/>
        <v>8.8819621714144648E-4</v>
      </c>
      <c r="G158" s="42"/>
      <c r="H158" s="43">
        <f t="shared" si="7"/>
        <v>0</v>
      </c>
      <c r="I158" s="42"/>
      <c r="J158" s="43">
        <f t="shared" si="8"/>
        <v>0</v>
      </c>
    </row>
    <row r="159" spans="1:11" ht="15" customHeight="1" x14ac:dyDescent="0.25">
      <c r="A159" s="8">
        <v>157</v>
      </c>
      <c r="B159" s="10" t="s">
        <v>466</v>
      </c>
      <c r="C159" s="14" t="s">
        <v>467</v>
      </c>
      <c r="D159" s="11" t="s">
        <v>468</v>
      </c>
      <c r="E159" s="42">
        <v>2526.0200000000004</v>
      </c>
      <c r="F159" s="43">
        <f t="shared" si="6"/>
        <v>5.1757698466602721E-6</v>
      </c>
      <c r="G159" s="42"/>
      <c r="H159" s="43">
        <f t="shared" si="7"/>
        <v>0</v>
      </c>
      <c r="I159" s="42"/>
      <c r="J159" s="43">
        <f t="shared" si="8"/>
        <v>0</v>
      </c>
    </row>
    <row r="160" spans="1:11" ht="15" customHeight="1" x14ac:dyDescent="0.25">
      <c r="A160" s="8">
        <v>158</v>
      </c>
      <c r="B160" s="10" t="s">
        <v>469</v>
      </c>
      <c r="C160" s="14" t="s">
        <v>470</v>
      </c>
      <c r="D160" s="11" t="s">
        <v>471</v>
      </c>
      <c r="E160" s="42">
        <v>46600.2</v>
      </c>
      <c r="F160" s="43">
        <f t="shared" si="6"/>
        <v>9.5482977176878224E-5</v>
      </c>
      <c r="G160" s="42"/>
      <c r="H160" s="43">
        <f t="shared" si="7"/>
        <v>0</v>
      </c>
      <c r="I160" s="42"/>
      <c r="J160" s="43">
        <f t="shared" si="8"/>
        <v>0</v>
      </c>
    </row>
    <row r="161" spans="1:10" ht="15" customHeight="1" x14ac:dyDescent="0.25">
      <c r="A161" s="8">
        <v>159</v>
      </c>
      <c r="B161" s="10" t="s">
        <v>472</v>
      </c>
      <c r="C161" s="14" t="s">
        <v>473</v>
      </c>
      <c r="D161" s="11" t="s">
        <v>474</v>
      </c>
      <c r="E161" s="42">
        <v>2285379.36</v>
      </c>
      <c r="F161" s="43">
        <f t="shared" si="6"/>
        <v>4.6827014749161715E-3</v>
      </c>
      <c r="G161" s="42">
        <v>2285379.36</v>
      </c>
      <c r="H161" s="43">
        <f t="shared" si="7"/>
        <v>4.6827014749161715E-3</v>
      </c>
      <c r="I161" s="42"/>
      <c r="J161" s="43">
        <f t="shared" si="8"/>
        <v>0</v>
      </c>
    </row>
    <row r="162" spans="1:10" ht="15" customHeight="1" x14ac:dyDescent="0.25">
      <c r="A162" s="8">
        <v>160</v>
      </c>
      <c r="B162" s="10" t="s">
        <v>475</v>
      </c>
      <c r="C162" s="14" t="s">
        <v>476</v>
      </c>
      <c r="D162" s="11" t="s">
        <v>477</v>
      </c>
      <c r="E162" s="42">
        <v>129710.99000000002</v>
      </c>
      <c r="F162" s="43">
        <f t="shared" si="6"/>
        <v>2.6577550091545278E-4</v>
      </c>
      <c r="G162" s="42"/>
      <c r="H162" s="43">
        <f t="shared" si="7"/>
        <v>0</v>
      </c>
      <c r="I162" s="42"/>
      <c r="J162" s="43">
        <f t="shared" si="8"/>
        <v>0</v>
      </c>
    </row>
    <row r="163" spans="1:10" ht="15" customHeight="1" x14ac:dyDescent="0.25">
      <c r="A163" s="8">
        <v>161</v>
      </c>
      <c r="B163" s="10" t="s">
        <v>478</v>
      </c>
      <c r="C163" s="14" t="s">
        <v>479</v>
      </c>
      <c r="D163" s="11" t="s">
        <v>480</v>
      </c>
      <c r="E163" s="42">
        <v>10875.000000000015</v>
      </c>
      <c r="F163" s="43">
        <f t="shared" si="6"/>
        <v>2.2282680692326474E-5</v>
      </c>
      <c r="G163" s="42">
        <v>10875.000000000015</v>
      </c>
      <c r="H163" s="43">
        <f t="shared" si="7"/>
        <v>2.2282680692326474E-5</v>
      </c>
      <c r="I163" s="42"/>
      <c r="J163" s="43">
        <f t="shared" si="8"/>
        <v>0</v>
      </c>
    </row>
    <row r="164" spans="1:10" ht="15" customHeight="1" x14ac:dyDescent="0.25">
      <c r="A164" s="8">
        <v>162</v>
      </c>
      <c r="B164" s="10">
        <v>84828816584</v>
      </c>
      <c r="C164" s="14" t="s">
        <v>481</v>
      </c>
      <c r="D164" s="11" t="s">
        <v>482</v>
      </c>
      <c r="E164" s="42">
        <v>14687.5</v>
      </c>
      <c r="F164" s="43">
        <f t="shared" si="6"/>
        <v>3.0094425072969625E-5</v>
      </c>
      <c r="G164" s="42"/>
      <c r="H164" s="43">
        <f t="shared" si="7"/>
        <v>0</v>
      </c>
      <c r="I164" s="42"/>
      <c r="J164" s="43">
        <f t="shared" si="8"/>
        <v>0</v>
      </c>
    </row>
    <row r="165" spans="1:10" ht="15" customHeight="1" x14ac:dyDescent="0.25">
      <c r="A165" s="8">
        <v>163</v>
      </c>
      <c r="B165" s="18" t="s">
        <v>483</v>
      </c>
      <c r="C165" s="19" t="s">
        <v>484</v>
      </c>
      <c r="D165" s="11" t="s">
        <v>485</v>
      </c>
      <c r="E165" s="42">
        <v>10709.400000000009</v>
      </c>
      <c r="F165" s="43">
        <f t="shared" si="6"/>
        <v>2.1943369251163313E-5</v>
      </c>
      <c r="G165" s="42">
        <v>10709.400000000009</v>
      </c>
      <c r="H165" s="43">
        <f t="shared" si="7"/>
        <v>2.1943369251163313E-5</v>
      </c>
      <c r="I165" s="42"/>
      <c r="J165" s="43">
        <f t="shared" si="8"/>
        <v>0</v>
      </c>
    </row>
    <row r="166" spans="1:10" ht="15" customHeight="1" x14ac:dyDescent="0.25">
      <c r="A166" s="8">
        <v>164</v>
      </c>
      <c r="B166" s="10" t="s">
        <v>486</v>
      </c>
      <c r="C166" s="11" t="s">
        <v>487</v>
      </c>
      <c r="D166" s="11" t="s">
        <v>488</v>
      </c>
      <c r="E166" s="42">
        <v>94281.31</v>
      </c>
      <c r="F166" s="43">
        <f t="shared" si="6"/>
        <v>1.9318071963073509E-4</v>
      </c>
      <c r="G166" s="42">
        <v>94281.31</v>
      </c>
      <c r="H166" s="43">
        <f t="shared" si="7"/>
        <v>1.9318071963073509E-4</v>
      </c>
      <c r="I166" s="42"/>
      <c r="J166" s="43">
        <f t="shared" si="8"/>
        <v>0</v>
      </c>
    </row>
    <row r="167" spans="1:10" ht="15" customHeight="1" x14ac:dyDescent="0.25">
      <c r="A167" s="8">
        <v>165</v>
      </c>
      <c r="B167" s="10" t="s">
        <v>489</v>
      </c>
      <c r="C167" s="11" t="s">
        <v>490</v>
      </c>
      <c r="D167" s="11" t="s">
        <v>491</v>
      </c>
      <c r="E167" s="42">
        <v>416623.95999999996</v>
      </c>
      <c r="F167" s="43">
        <f t="shared" si="6"/>
        <v>8.5365505006460549E-4</v>
      </c>
      <c r="G167" s="44">
        <v>416623.95999999996</v>
      </c>
      <c r="H167" s="43">
        <f t="shared" si="7"/>
        <v>8.5365505006460549E-4</v>
      </c>
      <c r="I167" s="44"/>
      <c r="J167" s="43">
        <f t="shared" si="8"/>
        <v>0</v>
      </c>
    </row>
    <row r="168" spans="1:10" ht="15" customHeight="1" x14ac:dyDescent="0.25">
      <c r="A168" s="8">
        <v>166</v>
      </c>
      <c r="B168" s="10" t="s">
        <v>492</v>
      </c>
      <c r="C168" s="14" t="s">
        <v>493</v>
      </c>
      <c r="D168" s="11" t="s">
        <v>494</v>
      </c>
      <c r="E168" s="42">
        <v>195480.41</v>
      </c>
      <c r="F168" s="43">
        <f t="shared" si="6"/>
        <v>4.0053586736874089E-4</v>
      </c>
      <c r="G168" s="42"/>
      <c r="H168" s="43">
        <f t="shared" si="7"/>
        <v>0</v>
      </c>
      <c r="I168" s="42"/>
      <c r="J168" s="43">
        <f t="shared" si="8"/>
        <v>0</v>
      </c>
    </row>
    <row r="169" spans="1:10" ht="15" customHeight="1" x14ac:dyDescent="0.25">
      <c r="A169" s="8">
        <v>167</v>
      </c>
      <c r="B169" s="10" t="s">
        <v>495</v>
      </c>
      <c r="C169" s="14" t="s">
        <v>496</v>
      </c>
      <c r="D169" s="11" t="s">
        <v>497</v>
      </c>
      <c r="E169" s="42">
        <v>7782.2499999999964</v>
      </c>
      <c r="F169" s="43">
        <f t="shared" si="6"/>
        <v>1.5945691201642059E-5</v>
      </c>
      <c r="G169" s="42"/>
      <c r="H169" s="43">
        <f t="shared" si="7"/>
        <v>0</v>
      </c>
      <c r="I169" s="42"/>
      <c r="J169" s="43">
        <f t="shared" si="8"/>
        <v>0</v>
      </c>
    </row>
    <row r="170" spans="1:10" ht="15" customHeight="1" x14ac:dyDescent="0.25">
      <c r="A170" s="8">
        <v>168</v>
      </c>
      <c r="B170" s="10" t="s">
        <v>498</v>
      </c>
      <c r="C170" s="14" t="s">
        <v>499</v>
      </c>
      <c r="D170" s="11" t="s">
        <v>500</v>
      </c>
      <c r="E170" s="42">
        <v>63180.69</v>
      </c>
      <c r="F170" s="43">
        <f t="shared" si="6"/>
        <v>1.294561049370908E-4</v>
      </c>
      <c r="G170" s="45"/>
      <c r="H170" s="43">
        <f t="shared" si="7"/>
        <v>0</v>
      </c>
      <c r="I170" s="45"/>
      <c r="J170" s="43">
        <f t="shared" si="8"/>
        <v>0</v>
      </c>
    </row>
    <row r="171" spans="1:10" ht="15" customHeight="1" x14ac:dyDescent="0.25">
      <c r="A171" s="8">
        <v>169</v>
      </c>
      <c r="B171" s="10" t="s">
        <v>501</v>
      </c>
      <c r="C171" s="14" t="s">
        <v>502</v>
      </c>
      <c r="D171" s="11" t="s">
        <v>503</v>
      </c>
      <c r="E171" s="42">
        <v>48884.55</v>
      </c>
      <c r="F171" s="43">
        <f t="shared" si="6"/>
        <v>1.0016356951154637E-4</v>
      </c>
      <c r="G171" s="42"/>
      <c r="H171" s="43">
        <f t="shared" si="7"/>
        <v>0</v>
      </c>
      <c r="I171" s="42"/>
      <c r="J171" s="43">
        <f t="shared" si="8"/>
        <v>0</v>
      </c>
    </row>
    <row r="172" spans="1:10" ht="15" customHeight="1" x14ac:dyDescent="0.25">
      <c r="A172" s="8">
        <v>170</v>
      </c>
      <c r="B172" s="10">
        <v>70492315407</v>
      </c>
      <c r="C172" s="14" t="s">
        <v>504</v>
      </c>
      <c r="D172" s="11" t="s">
        <v>505</v>
      </c>
      <c r="E172" s="42">
        <v>1979176.02</v>
      </c>
      <c r="F172" s="43">
        <f t="shared" si="6"/>
        <v>4.0552963023052415E-3</v>
      </c>
      <c r="G172" s="42">
        <v>1979176.02</v>
      </c>
      <c r="H172" s="43">
        <f t="shared" si="7"/>
        <v>4.0552963023052415E-3</v>
      </c>
      <c r="I172" s="42"/>
      <c r="J172" s="43">
        <f t="shared" si="8"/>
        <v>0</v>
      </c>
    </row>
    <row r="173" spans="1:10" ht="15" customHeight="1" x14ac:dyDescent="0.25">
      <c r="A173" s="8">
        <v>171</v>
      </c>
      <c r="B173" s="10" t="s">
        <v>506</v>
      </c>
      <c r="C173" s="14" t="s">
        <v>507</v>
      </c>
      <c r="D173" s="11" t="s">
        <v>508</v>
      </c>
      <c r="E173" s="42">
        <v>1151.5</v>
      </c>
      <c r="F173" s="43">
        <f t="shared" si="6"/>
        <v>2.3594029257208184E-6</v>
      </c>
      <c r="G173" s="42"/>
      <c r="H173" s="43">
        <f t="shared" si="7"/>
        <v>0</v>
      </c>
      <c r="I173" s="42"/>
      <c r="J173" s="43">
        <f t="shared" si="8"/>
        <v>0</v>
      </c>
    </row>
    <row r="174" spans="1:10" ht="15" customHeight="1" x14ac:dyDescent="0.25">
      <c r="A174" s="8">
        <v>172</v>
      </c>
      <c r="B174" s="10" t="s">
        <v>509</v>
      </c>
      <c r="C174" s="14" t="s">
        <v>510</v>
      </c>
      <c r="D174" s="11" t="s">
        <v>511</v>
      </c>
      <c r="E174" s="42">
        <v>9800</v>
      </c>
      <c r="F174" s="43">
        <f t="shared" si="6"/>
        <v>2.0080024899751648E-5</v>
      </c>
      <c r="G174" s="42"/>
      <c r="H174" s="43">
        <f t="shared" si="7"/>
        <v>0</v>
      </c>
      <c r="I174" s="42"/>
      <c r="J174" s="43">
        <f t="shared" si="8"/>
        <v>0</v>
      </c>
    </row>
    <row r="175" spans="1:10" ht="15" customHeight="1" x14ac:dyDescent="0.25">
      <c r="A175" s="8">
        <v>173</v>
      </c>
      <c r="B175" s="10" t="s">
        <v>512</v>
      </c>
      <c r="C175" s="14" t="s">
        <v>513</v>
      </c>
      <c r="D175" s="11" t="s">
        <v>514</v>
      </c>
      <c r="E175" s="42">
        <v>3839.5</v>
      </c>
      <c r="F175" s="43">
        <f t="shared" si="6"/>
        <v>7.8670668982241271E-6</v>
      </c>
      <c r="G175" s="42"/>
      <c r="H175" s="43">
        <f t="shared" si="7"/>
        <v>0</v>
      </c>
      <c r="I175" s="42"/>
      <c r="J175" s="43">
        <f t="shared" si="8"/>
        <v>0</v>
      </c>
    </row>
    <row r="176" spans="1:10" ht="15" customHeight="1" x14ac:dyDescent="0.25">
      <c r="A176" s="8">
        <v>174</v>
      </c>
      <c r="B176" s="18" t="s">
        <v>515</v>
      </c>
      <c r="C176" s="19" t="s">
        <v>516</v>
      </c>
      <c r="D176" s="11" t="s">
        <v>517</v>
      </c>
      <c r="E176" s="42">
        <v>327918.32</v>
      </c>
      <c r="F176" s="43">
        <f t="shared" si="6"/>
        <v>6.7189877864129888E-4</v>
      </c>
      <c r="G176" s="42"/>
      <c r="H176" s="43">
        <f t="shared" si="7"/>
        <v>0</v>
      </c>
      <c r="I176" s="95"/>
      <c r="J176" s="43">
        <f t="shared" si="8"/>
        <v>0</v>
      </c>
    </row>
    <row r="177" spans="1:10" ht="15" customHeight="1" x14ac:dyDescent="0.25">
      <c r="A177" s="8">
        <v>175</v>
      </c>
      <c r="B177" s="10" t="s">
        <v>518</v>
      </c>
      <c r="C177" s="14" t="s">
        <v>519</v>
      </c>
      <c r="D177" s="11" t="s">
        <v>520</v>
      </c>
      <c r="E177" s="42">
        <v>3927.25</v>
      </c>
      <c r="F177" s="43">
        <f t="shared" si="6"/>
        <v>8.0468650803622103E-6</v>
      </c>
      <c r="G177" s="42"/>
      <c r="H177" s="43">
        <f t="shared" si="7"/>
        <v>0</v>
      </c>
      <c r="I177" s="42"/>
      <c r="J177" s="43">
        <f t="shared" si="8"/>
        <v>0</v>
      </c>
    </row>
    <row r="178" spans="1:10" ht="15" customHeight="1" x14ac:dyDescent="0.25">
      <c r="A178" s="8">
        <v>176</v>
      </c>
      <c r="B178" s="10" t="s">
        <v>521</v>
      </c>
      <c r="C178" s="14" t="s">
        <v>522</v>
      </c>
      <c r="D178" s="11" t="s">
        <v>523</v>
      </c>
      <c r="E178" s="42">
        <v>2677229.0699999998</v>
      </c>
      <c r="F178" s="43">
        <f t="shared" si="6"/>
        <v>5.4855945293815246E-3</v>
      </c>
      <c r="G178" s="45"/>
      <c r="H178" s="43">
        <f t="shared" si="7"/>
        <v>0</v>
      </c>
      <c r="I178" s="45">
        <v>2677229.0699999998</v>
      </c>
      <c r="J178" s="43">
        <f t="shared" si="8"/>
        <v>5.4855945293815246E-3</v>
      </c>
    </row>
    <row r="179" spans="1:10" ht="24" customHeight="1" x14ac:dyDescent="0.25">
      <c r="A179" s="8">
        <v>177</v>
      </c>
      <c r="B179" s="10" t="s">
        <v>524</v>
      </c>
      <c r="C179" s="14" t="s">
        <v>525</v>
      </c>
      <c r="D179" s="11" t="s">
        <v>526</v>
      </c>
      <c r="E179" s="42">
        <v>28453.74</v>
      </c>
      <c r="F179" s="43">
        <f t="shared" si="6"/>
        <v>5.8301204866434638E-5</v>
      </c>
      <c r="G179" s="42">
        <v>28453.74</v>
      </c>
      <c r="H179" s="43">
        <f t="shared" si="7"/>
        <v>5.8301204866434638E-5</v>
      </c>
      <c r="I179" s="42"/>
      <c r="J179" s="43">
        <f t="shared" si="8"/>
        <v>0</v>
      </c>
    </row>
    <row r="180" spans="1:10" ht="26.25" customHeight="1" x14ac:dyDescent="0.25">
      <c r="A180" s="8">
        <v>178</v>
      </c>
      <c r="B180" s="10" t="s">
        <v>527</v>
      </c>
      <c r="C180" s="14" t="s">
        <v>528</v>
      </c>
      <c r="D180" s="11" t="s">
        <v>529</v>
      </c>
      <c r="E180" s="42">
        <v>310</v>
      </c>
      <c r="F180" s="43">
        <f t="shared" si="6"/>
        <v>6.351844611145929E-7</v>
      </c>
      <c r="G180" s="42"/>
      <c r="H180" s="43">
        <f t="shared" si="7"/>
        <v>0</v>
      </c>
      <c r="I180" s="42"/>
      <c r="J180" s="43">
        <f t="shared" si="8"/>
        <v>0</v>
      </c>
    </row>
    <row r="181" spans="1:10" ht="22.5" customHeight="1" x14ac:dyDescent="0.25">
      <c r="A181" s="8">
        <v>179</v>
      </c>
      <c r="B181" s="10" t="s">
        <v>530</v>
      </c>
      <c r="C181" s="14" t="s">
        <v>531</v>
      </c>
      <c r="D181" s="11" t="s">
        <v>532</v>
      </c>
      <c r="E181" s="42">
        <v>225</v>
      </c>
      <c r="F181" s="43">
        <f t="shared" si="6"/>
        <v>4.6102097984123679E-7</v>
      </c>
      <c r="G181" s="42"/>
      <c r="H181" s="43">
        <f t="shared" si="7"/>
        <v>0</v>
      </c>
      <c r="I181" s="42"/>
      <c r="J181" s="43">
        <f t="shared" si="8"/>
        <v>0</v>
      </c>
    </row>
    <row r="182" spans="1:10" ht="15" customHeight="1" x14ac:dyDescent="0.25">
      <c r="A182" s="8">
        <v>180</v>
      </c>
      <c r="B182" s="10" t="s">
        <v>533</v>
      </c>
      <c r="C182" s="14" t="s">
        <v>534</v>
      </c>
      <c r="D182" s="11" t="s">
        <v>535</v>
      </c>
      <c r="E182" s="42">
        <v>63901.479999999996</v>
      </c>
      <c r="F182" s="43">
        <f t="shared" si="6"/>
        <v>1.3093299076846754E-4</v>
      </c>
      <c r="G182" s="42"/>
      <c r="H182" s="43">
        <f t="shared" si="7"/>
        <v>0</v>
      </c>
      <c r="I182" s="42"/>
      <c r="J182" s="43">
        <f t="shared" si="8"/>
        <v>0</v>
      </c>
    </row>
    <row r="183" spans="1:10" ht="15" customHeight="1" x14ac:dyDescent="0.25">
      <c r="A183" s="8">
        <v>181</v>
      </c>
      <c r="B183" s="10" t="s">
        <v>536</v>
      </c>
      <c r="C183" s="11" t="s">
        <v>537</v>
      </c>
      <c r="D183" s="11" t="s">
        <v>538</v>
      </c>
      <c r="E183" s="42">
        <v>440153.46000000008</v>
      </c>
      <c r="F183" s="43">
        <f t="shared" si="6"/>
        <v>9.0186657515426956E-4</v>
      </c>
      <c r="G183" s="42"/>
      <c r="H183" s="43">
        <f t="shared" si="7"/>
        <v>0</v>
      </c>
      <c r="I183" s="42"/>
      <c r="J183" s="43">
        <f t="shared" si="8"/>
        <v>0</v>
      </c>
    </row>
    <row r="184" spans="1:10" ht="15" customHeight="1" x14ac:dyDescent="0.25">
      <c r="A184" s="8">
        <v>182</v>
      </c>
      <c r="B184" s="10" t="s">
        <v>539</v>
      </c>
      <c r="C184" s="14" t="s">
        <v>540</v>
      </c>
      <c r="D184" s="11" t="s">
        <v>178</v>
      </c>
      <c r="E184" s="42">
        <v>118.55</v>
      </c>
      <c r="F184" s="43">
        <f t="shared" si="6"/>
        <v>2.4290683182301611E-7</v>
      </c>
      <c r="G184" s="42"/>
      <c r="H184" s="43">
        <f t="shared" si="7"/>
        <v>0</v>
      </c>
      <c r="I184" s="42"/>
      <c r="J184" s="43">
        <f t="shared" si="8"/>
        <v>0</v>
      </c>
    </row>
    <row r="185" spans="1:10" ht="15" customHeight="1" x14ac:dyDescent="0.25">
      <c r="A185" s="8">
        <v>183</v>
      </c>
      <c r="B185" s="10" t="s">
        <v>541</v>
      </c>
      <c r="C185" s="14" t="s">
        <v>542</v>
      </c>
      <c r="D185" s="11" t="s">
        <v>543</v>
      </c>
      <c r="E185" s="42">
        <v>4156.8599999999997</v>
      </c>
      <c r="F185" s="43">
        <f t="shared" si="6"/>
        <v>8.5173318678348588E-6</v>
      </c>
      <c r="G185" s="42">
        <v>4156.8599999999997</v>
      </c>
      <c r="H185" s="43">
        <f t="shared" si="7"/>
        <v>8.5173318678348588E-6</v>
      </c>
      <c r="I185" s="42"/>
      <c r="J185" s="43">
        <f t="shared" si="8"/>
        <v>0</v>
      </c>
    </row>
    <row r="186" spans="1:10" ht="24.75" customHeight="1" x14ac:dyDescent="0.25">
      <c r="A186" s="8">
        <v>184</v>
      </c>
      <c r="B186" s="10" t="s">
        <v>544</v>
      </c>
      <c r="C186" s="14" t="s">
        <v>545</v>
      </c>
      <c r="D186" s="11" t="s">
        <v>546</v>
      </c>
      <c r="E186" s="42">
        <v>4105</v>
      </c>
      <c r="F186" s="43">
        <f t="shared" si="6"/>
        <v>8.4110716544367866E-6</v>
      </c>
      <c r="G186" s="42">
        <v>4105</v>
      </c>
      <c r="H186" s="43">
        <f t="shared" si="7"/>
        <v>8.4110716544367866E-6</v>
      </c>
      <c r="I186" s="42"/>
      <c r="J186" s="43">
        <f t="shared" si="8"/>
        <v>0</v>
      </c>
    </row>
    <row r="187" spans="1:10" ht="15" customHeight="1" x14ac:dyDescent="0.25">
      <c r="A187" s="8">
        <v>185</v>
      </c>
      <c r="B187" s="18" t="s">
        <v>547</v>
      </c>
      <c r="C187" s="19" t="s">
        <v>548</v>
      </c>
      <c r="D187" s="11" t="s">
        <v>549</v>
      </c>
      <c r="E187" s="42">
        <v>900</v>
      </c>
      <c r="F187" s="43">
        <f t="shared" si="6"/>
        <v>1.8440839193649472E-6</v>
      </c>
      <c r="G187" s="42"/>
      <c r="H187" s="43">
        <f t="shared" si="7"/>
        <v>0</v>
      </c>
      <c r="I187" s="42"/>
      <c r="J187" s="43">
        <f t="shared" si="8"/>
        <v>0</v>
      </c>
    </row>
    <row r="188" spans="1:10" ht="15" customHeight="1" x14ac:dyDescent="0.25">
      <c r="A188" s="8">
        <v>186</v>
      </c>
      <c r="B188" s="10" t="s">
        <v>550</v>
      </c>
      <c r="C188" s="14" t="s">
        <v>551</v>
      </c>
      <c r="D188" s="11" t="s">
        <v>552</v>
      </c>
      <c r="E188" s="42">
        <v>5051.83</v>
      </c>
      <c r="F188" s="43">
        <f t="shared" si="6"/>
        <v>1.035110940707269E-5</v>
      </c>
      <c r="G188" s="42">
        <v>5051.83</v>
      </c>
      <c r="H188" s="43">
        <f t="shared" si="7"/>
        <v>1.035110940707269E-5</v>
      </c>
      <c r="I188" s="42"/>
      <c r="J188" s="43">
        <f t="shared" si="8"/>
        <v>0</v>
      </c>
    </row>
    <row r="189" spans="1:10" ht="15" customHeight="1" x14ac:dyDescent="0.25">
      <c r="A189" s="8">
        <v>187</v>
      </c>
      <c r="B189" s="10" t="s">
        <v>553</v>
      </c>
      <c r="C189" s="14" t="s">
        <v>554</v>
      </c>
      <c r="D189" s="11" t="s">
        <v>555</v>
      </c>
      <c r="E189" s="42">
        <v>238637.82</v>
      </c>
      <c r="F189" s="43">
        <f t="shared" si="6"/>
        <v>4.8896462934922978E-4</v>
      </c>
      <c r="G189" s="45"/>
      <c r="H189" s="43">
        <f t="shared" si="7"/>
        <v>0</v>
      </c>
      <c r="I189" s="45"/>
      <c r="J189" s="43">
        <f t="shared" si="8"/>
        <v>0</v>
      </c>
    </row>
    <row r="190" spans="1:10" ht="15" customHeight="1" x14ac:dyDescent="0.25">
      <c r="A190" s="8">
        <v>188</v>
      </c>
      <c r="B190" s="10" t="s">
        <v>556</v>
      </c>
      <c r="C190" s="14" t="s">
        <v>557</v>
      </c>
      <c r="D190" s="11" t="s">
        <v>558</v>
      </c>
      <c r="E190" s="42">
        <v>1398363.5299999998</v>
      </c>
      <c r="F190" s="43">
        <f t="shared" si="6"/>
        <v>2.865221887888225E-3</v>
      </c>
      <c r="G190" s="42"/>
      <c r="H190" s="43">
        <f t="shared" si="7"/>
        <v>0</v>
      </c>
      <c r="I190" s="42"/>
      <c r="J190" s="43">
        <f t="shared" si="8"/>
        <v>0</v>
      </c>
    </row>
    <row r="191" spans="1:10" ht="15" customHeight="1" x14ac:dyDescent="0.25">
      <c r="A191" s="8">
        <v>189</v>
      </c>
      <c r="B191" s="18" t="s">
        <v>559</v>
      </c>
      <c r="C191" s="19" t="s">
        <v>560</v>
      </c>
      <c r="D191" s="11" t="s">
        <v>561</v>
      </c>
      <c r="E191" s="42">
        <v>2488.5</v>
      </c>
      <c r="F191" s="43">
        <f t="shared" si="6"/>
        <v>5.098892037044079E-6</v>
      </c>
      <c r="G191" s="42"/>
      <c r="H191" s="43">
        <f t="shared" si="7"/>
        <v>0</v>
      </c>
      <c r="I191" s="42"/>
      <c r="J191" s="43">
        <f t="shared" si="8"/>
        <v>0</v>
      </c>
    </row>
    <row r="192" spans="1:10" ht="15" customHeight="1" x14ac:dyDescent="0.25">
      <c r="A192" s="8">
        <v>190</v>
      </c>
      <c r="B192" s="10" t="s">
        <v>562</v>
      </c>
      <c r="C192" s="14" t="s">
        <v>563</v>
      </c>
      <c r="D192" s="11" t="s">
        <v>564</v>
      </c>
      <c r="E192" s="42">
        <v>150457.92000000001</v>
      </c>
      <c r="F192" s="43">
        <f t="shared" si="6"/>
        <v>3.082855897923308E-4</v>
      </c>
      <c r="G192" s="42"/>
      <c r="H192" s="43">
        <f t="shared" si="7"/>
        <v>0</v>
      </c>
      <c r="I192" s="45">
        <v>150457.92000000001</v>
      </c>
      <c r="J192" s="43">
        <f t="shared" si="8"/>
        <v>3.082855897923308E-4</v>
      </c>
    </row>
    <row r="193" spans="1:10" ht="15" customHeight="1" x14ac:dyDescent="0.25">
      <c r="A193" s="8">
        <v>191</v>
      </c>
      <c r="B193" s="18" t="s">
        <v>565</v>
      </c>
      <c r="C193" s="19" t="s">
        <v>566</v>
      </c>
      <c r="D193" s="11" t="s">
        <v>567</v>
      </c>
      <c r="E193" s="42">
        <v>4838.63</v>
      </c>
      <c r="F193" s="43">
        <f t="shared" si="6"/>
        <v>9.9142664163964599E-6</v>
      </c>
      <c r="G193" s="42">
        <v>4838.63</v>
      </c>
      <c r="H193" s="43">
        <f t="shared" si="7"/>
        <v>9.9142664163964599E-6</v>
      </c>
      <c r="I193" s="42"/>
      <c r="J193" s="43">
        <f t="shared" si="8"/>
        <v>0</v>
      </c>
    </row>
    <row r="194" spans="1:10" ht="15" customHeight="1" x14ac:dyDescent="0.25">
      <c r="A194" s="8">
        <v>192</v>
      </c>
      <c r="B194" s="10" t="s">
        <v>568</v>
      </c>
      <c r="C194" s="14" t="s">
        <v>569</v>
      </c>
      <c r="D194" s="11" t="s">
        <v>570</v>
      </c>
      <c r="E194" s="42">
        <v>112958.14</v>
      </c>
      <c r="F194" s="43">
        <f t="shared" si="6"/>
        <v>2.3144921059486045E-4</v>
      </c>
      <c r="G194" s="42"/>
      <c r="H194" s="43">
        <f t="shared" si="7"/>
        <v>0</v>
      </c>
      <c r="I194" s="42"/>
      <c r="J194" s="43">
        <f t="shared" si="8"/>
        <v>0</v>
      </c>
    </row>
    <row r="195" spans="1:10" ht="15" customHeight="1" x14ac:dyDescent="0.25">
      <c r="A195" s="8">
        <v>193</v>
      </c>
      <c r="B195" s="10" t="s">
        <v>571</v>
      </c>
      <c r="C195" s="11" t="s">
        <v>572</v>
      </c>
      <c r="D195" s="11" t="s">
        <v>573</v>
      </c>
      <c r="E195" s="42">
        <v>172993.65000000002</v>
      </c>
      <c r="F195" s="43">
        <f t="shared" ref="F195:F258" si="9">E195/$E$940</f>
        <v>3.5446089790805327E-4</v>
      </c>
      <c r="G195" s="42">
        <v>172993.65000000002</v>
      </c>
      <c r="H195" s="43">
        <f t="shared" ref="H195:H258" si="10">G195/$E$940</f>
        <v>3.5446089790805327E-4</v>
      </c>
      <c r="I195" s="42"/>
      <c r="J195" s="43">
        <f t="shared" ref="J195:J258" si="11">I195/$E$940</f>
        <v>0</v>
      </c>
    </row>
    <row r="196" spans="1:10" ht="15" customHeight="1" x14ac:dyDescent="0.25">
      <c r="A196" s="8">
        <v>194</v>
      </c>
      <c r="B196" s="10" t="s">
        <v>574</v>
      </c>
      <c r="C196" s="14" t="s">
        <v>575</v>
      </c>
      <c r="D196" s="11" t="s">
        <v>576</v>
      </c>
      <c r="E196" s="42">
        <v>261956.52000000002</v>
      </c>
      <c r="F196" s="43">
        <f t="shared" si="9"/>
        <v>5.3674422900533577E-4</v>
      </c>
      <c r="G196" s="42">
        <v>261956.52000000002</v>
      </c>
      <c r="H196" s="43">
        <f t="shared" si="10"/>
        <v>5.3674422900533577E-4</v>
      </c>
      <c r="I196" s="42"/>
      <c r="J196" s="43">
        <f t="shared" si="11"/>
        <v>0</v>
      </c>
    </row>
    <row r="197" spans="1:10" ht="15" customHeight="1" x14ac:dyDescent="0.25">
      <c r="A197" s="8">
        <v>195</v>
      </c>
      <c r="B197" s="10">
        <v>9626488846</v>
      </c>
      <c r="C197" s="14" t="s">
        <v>577</v>
      </c>
      <c r="D197" s="11" t="s">
        <v>578</v>
      </c>
      <c r="E197" s="42">
        <v>14687.5</v>
      </c>
      <c r="F197" s="43">
        <f t="shared" si="9"/>
        <v>3.0094425072969625E-5</v>
      </c>
      <c r="G197" s="42"/>
      <c r="H197" s="43">
        <f t="shared" si="10"/>
        <v>0</v>
      </c>
      <c r="I197" s="42"/>
      <c r="J197" s="43">
        <f t="shared" si="11"/>
        <v>0</v>
      </c>
    </row>
    <row r="198" spans="1:10" ht="15" customHeight="1" x14ac:dyDescent="0.25">
      <c r="A198" s="8">
        <v>196</v>
      </c>
      <c r="B198" s="10" t="s">
        <v>579</v>
      </c>
      <c r="C198" s="14" t="s">
        <v>580</v>
      </c>
      <c r="D198" s="11" t="s">
        <v>581</v>
      </c>
      <c r="E198" s="42">
        <v>84.55</v>
      </c>
      <c r="F198" s="43">
        <f t="shared" si="9"/>
        <v>1.7324143931367365E-7</v>
      </c>
      <c r="G198" s="42"/>
      <c r="H198" s="43">
        <f t="shared" si="10"/>
        <v>0</v>
      </c>
      <c r="I198" s="42"/>
      <c r="J198" s="43">
        <f t="shared" si="11"/>
        <v>0</v>
      </c>
    </row>
    <row r="199" spans="1:10" ht="15" customHeight="1" x14ac:dyDescent="0.25">
      <c r="A199" s="8">
        <v>197</v>
      </c>
      <c r="B199" s="10" t="s">
        <v>582</v>
      </c>
      <c r="C199" s="14" t="s">
        <v>583</v>
      </c>
      <c r="D199" s="11" t="s">
        <v>584</v>
      </c>
      <c r="E199" s="42">
        <v>7835.62</v>
      </c>
      <c r="F199" s="43">
        <f t="shared" si="9"/>
        <v>1.6055045378060408E-5</v>
      </c>
      <c r="G199" s="42"/>
      <c r="H199" s="43">
        <f t="shared" si="10"/>
        <v>0</v>
      </c>
      <c r="I199" s="42"/>
      <c r="J199" s="43">
        <f t="shared" si="11"/>
        <v>0</v>
      </c>
    </row>
    <row r="200" spans="1:10" ht="15" customHeight="1" x14ac:dyDescent="0.25">
      <c r="A200" s="8">
        <v>198</v>
      </c>
      <c r="B200" s="10" t="s">
        <v>585</v>
      </c>
      <c r="C200" s="11" t="s">
        <v>586</v>
      </c>
      <c r="D200" s="11" t="s">
        <v>587</v>
      </c>
      <c r="E200" s="42">
        <v>40636.03</v>
      </c>
      <c r="F200" s="43">
        <f t="shared" si="9"/>
        <v>8.3262499410923969E-5</v>
      </c>
      <c r="G200" s="42">
        <v>40636.03</v>
      </c>
      <c r="H200" s="43">
        <f t="shared" si="10"/>
        <v>8.3262499410923969E-5</v>
      </c>
      <c r="I200" s="42"/>
      <c r="J200" s="43">
        <f t="shared" si="11"/>
        <v>0</v>
      </c>
    </row>
    <row r="201" spans="1:10" ht="15" customHeight="1" x14ac:dyDescent="0.25">
      <c r="A201" s="8">
        <v>199</v>
      </c>
      <c r="B201" s="10" t="s">
        <v>588</v>
      </c>
      <c r="C201" s="14" t="s">
        <v>589</v>
      </c>
      <c r="D201" s="11" t="s">
        <v>590</v>
      </c>
      <c r="E201" s="42">
        <v>114792.97</v>
      </c>
      <c r="F201" s="43">
        <f t="shared" si="9"/>
        <v>2.3520874448126978E-4</v>
      </c>
      <c r="G201" s="42">
        <v>114792.97</v>
      </c>
      <c r="H201" s="43">
        <f t="shared" si="10"/>
        <v>2.3520874448126978E-4</v>
      </c>
      <c r="I201" s="42"/>
      <c r="J201" s="43">
        <f t="shared" si="11"/>
        <v>0</v>
      </c>
    </row>
    <row r="202" spans="1:10" ht="15" customHeight="1" x14ac:dyDescent="0.25">
      <c r="A202" s="8">
        <v>200</v>
      </c>
      <c r="B202" s="10" t="s">
        <v>591</v>
      </c>
      <c r="C202" s="14" t="s">
        <v>592</v>
      </c>
      <c r="D202" s="11" t="s">
        <v>593</v>
      </c>
      <c r="E202" s="42">
        <v>1875</v>
      </c>
      <c r="F202" s="43">
        <f t="shared" si="9"/>
        <v>3.8418414986769731E-6</v>
      </c>
      <c r="G202" s="42"/>
      <c r="H202" s="43">
        <f t="shared" si="10"/>
        <v>0</v>
      </c>
      <c r="I202" s="42"/>
      <c r="J202" s="43">
        <f t="shared" si="11"/>
        <v>0</v>
      </c>
    </row>
    <row r="203" spans="1:10" ht="15" customHeight="1" x14ac:dyDescent="0.25">
      <c r="A203" s="8">
        <v>201</v>
      </c>
      <c r="B203" s="18" t="s">
        <v>594</v>
      </c>
      <c r="C203" s="23" t="s">
        <v>595</v>
      </c>
      <c r="D203" s="11" t="s">
        <v>596</v>
      </c>
      <c r="E203" s="42">
        <v>75194.64</v>
      </c>
      <c r="F203" s="43">
        <f t="shared" si="9"/>
        <v>1.5407247382937358E-4</v>
      </c>
      <c r="G203" s="45"/>
      <c r="H203" s="43">
        <f t="shared" si="10"/>
        <v>0</v>
      </c>
      <c r="I203" s="45">
        <v>75194.64</v>
      </c>
      <c r="J203" s="43">
        <f t="shared" si="11"/>
        <v>1.5407247382937358E-4</v>
      </c>
    </row>
    <row r="204" spans="1:10" ht="15" customHeight="1" x14ac:dyDescent="0.25">
      <c r="A204" s="8">
        <v>202</v>
      </c>
      <c r="B204" s="18" t="s">
        <v>597</v>
      </c>
      <c r="C204" s="19" t="s">
        <v>598</v>
      </c>
      <c r="D204" s="11" t="s">
        <v>599</v>
      </c>
      <c r="E204" s="42">
        <v>34643.49</v>
      </c>
      <c r="F204" s="43">
        <f t="shared" si="9"/>
        <v>7.0983892021867051E-5</v>
      </c>
      <c r="G204" s="42"/>
      <c r="H204" s="43">
        <f t="shared" si="10"/>
        <v>0</v>
      </c>
      <c r="I204" s="42"/>
      <c r="J204" s="43">
        <f t="shared" si="11"/>
        <v>0</v>
      </c>
    </row>
    <row r="205" spans="1:10" ht="15" customHeight="1" x14ac:dyDescent="0.25">
      <c r="A205" s="8">
        <v>203</v>
      </c>
      <c r="B205" s="10" t="s">
        <v>600</v>
      </c>
      <c r="C205" s="11" t="s">
        <v>601</v>
      </c>
      <c r="D205" s="11" t="s">
        <v>602</v>
      </c>
      <c r="E205" s="42">
        <v>1038056.75</v>
      </c>
      <c r="F205" s="43">
        <f t="shared" si="9"/>
        <v>2.126959733403599E-3</v>
      </c>
      <c r="G205" s="42"/>
      <c r="H205" s="43">
        <f t="shared" si="10"/>
        <v>0</v>
      </c>
      <c r="I205" s="42"/>
      <c r="J205" s="43">
        <f t="shared" si="11"/>
        <v>0</v>
      </c>
    </row>
    <row r="206" spans="1:10" ht="15" customHeight="1" x14ac:dyDescent="0.25">
      <c r="A206" s="8">
        <v>204</v>
      </c>
      <c r="B206" s="10" t="s">
        <v>603</v>
      </c>
      <c r="C206" s="14" t="s">
        <v>604</v>
      </c>
      <c r="D206" s="11" t="s">
        <v>605</v>
      </c>
      <c r="E206" s="42">
        <v>5150.869999999999</v>
      </c>
      <c r="F206" s="43">
        <f t="shared" si="9"/>
        <v>1.0554040597488137E-5</v>
      </c>
      <c r="G206" s="42"/>
      <c r="H206" s="43">
        <f t="shared" si="10"/>
        <v>0</v>
      </c>
      <c r="I206" s="42"/>
      <c r="J206" s="43">
        <f t="shared" si="11"/>
        <v>0</v>
      </c>
    </row>
    <row r="207" spans="1:10" ht="15" customHeight="1" x14ac:dyDescent="0.25">
      <c r="A207" s="8">
        <v>205</v>
      </c>
      <c r="B207" s="10" t="s">
        <v>606</v>
      </c>
      <c r="C207" s="14" t="s">
        <v>607</v>
      </c>
      <c r="D207" s="11" t="s">
        <v>608</v>
      </c>
      <c r="E207" s="42">
        <v>149653.12</v>
      </c>
      <c r="F207" s="43">
        <f t="shared" si="9"/>
        <v>3.0663656897199197E-4</v>
      </c>
      <c r="G207" s="42">
        <v>149653.12</v>
      </c>
      <c r="H207" s="43">
        <f t="shared" si="10"/>
        <v>3.0663656897199197E-4</v>
      </c>
      <c r="I207" s="42"/>
      <c r="J207" s="43">
        <f t="shared" si="11"/>
        <v>0</v>
      </c>
    </row>
    <row r="208" spans="1:10" ht="15" customHeight="1" x14ac:dyDescent="0.25">
      <c r="A208" s="8">
        <v>206</v>
      </c>
      <c r="B208" s="10" t="s">
        <v>609</v>
      </c>
      <c r="C208" s="14" t="s">
        <v>610</v>
      </c>
      <c r="D208" s="11" t="s">
        <v>611</v>
      </c>
      <c r="E208" s="42">
        <v>471875.06</v>
      </c>
      <c r="F208" s="43">
        <f t="shared" si="9"/>
        <v>9.6686356677263294E-4</v>
      </c>
      <c r="G208" s="42"/>
      <c r="H208" s="43">
        <f t="shared" si="10"/>
        <v>0</v>
      </c>
      <c r="I208" s="42"/>
      <c r="J208" s="43">
        <f t="shared" si="11"/>
        <v>0</v>
      </c>
    </row>
    <row r="209" spans="1:10" ht="15" customHeight="1" x14ac:dyDescent="0.25">
      <c r="A209" s="8">
        <v>207</v>
      </c>
      <c r="B209" s="18" t="s">
        <v>612</v>
      </c>
      <c r="C209" s="23" t="s">
        <v>613</v>
      </c>
      <c r="D209" s="11" t="s">
        <v>614</v>
      </c>
      <c r="E209" s="42">
        <v>115623.55000000002</v>
      </c>
      <c r="F209" s="43">
        <f t="shared" si="9"/>
        <v>2.3691058806098774E-4</v>
      </c>
      <c r="G209" s="42">
        <v>115623.55000000002</v>
      </c>
      <c r="H209" s="43">
        <f t="shared" si="10"/>
        <v>2.3691058806098774E-4</v>
      </c>
      <c r="I209" s="42"/>
      <c r="J209" s="43">
        <f t="shared" si="11"/>
        <v>0</v>
      </c>
    </row>
    <row r="210" spans="1:10" ht="15" customHeight="1" x14ac:dyDescent="0.25">
      <c r="A210" s="8">
        <v>208</v>
      </c>
      <c r="B210" s="10" t="s">
        <v>615</v>
      </c>
      <c r="C210" s="14" t="s">
        <v>616</v>
      </c>
      <c r="D210" s="11" t="s">
        <v>617</v>
      </c>
      <c r="E210" s="42">
        <v>2850.04</v>
      </c>
      <c r="F210" s="43">
        <f t="shared" si="9"/>
        <v>5.8396810372743047E-6</v>
      </c>
      <c r="G210" s="42"/>
      <c r="H210" s="43">
        <f t="shared" si="10"/>
        <v>0</v>
      </c>
      <c r="I210" s="42"/>
      <c r="J210" s="43">
        <f t="shared" si="11"/>
        <v>0</v>
      </c>
    </row>
    <row r="211" spans="1:10" ht="15" customHeight="1" x14ac:dyDescent="0.25">
      <c r="A211" s="8">
        <v>209</v>
      </c>
      <c r="B211" s="10" t="s">
        <v>618</v>
      </c>
      <c r="C211" s="14" t="s">
        <v>619</v>
      </c>
      <c r="D211" s="11" t="s">
        <v>620</v>
      </c>
      <c r="E211" s="42">
        <v>20733.72</v>
      </c>
      <c r="F211" s="43">
        <f t="shared" si="9"/>
        <v>4.2483021822905997E-5</v>
      </c>
      <c r="G211" s="42">
        <v>20733.72</v>
      </c>
      <c r="H211" s="43">
        <f t="shared" si="10"/>
        <v>4.2483021822905997E-5</v>
      </c>
      <c r="I211" s="42"/>
      <c r="J211" s="43">
        <f t="shared" si="11"/>
        <v>0</v>
      </c>
    </row>
    <row r="212" spans="1:10" ht="21.75" customHeight="1" x14ac:dyDescent="0.25">
      <c r="A212" s="8">
        <v>210</v>
      </c>
      <c r="B212" s="10" t="s">
        <v>621</v>
      </c>
      <c r="C212" s="11" t="s">
        <v>622</v>
      </c>
      <c r="D212" s="11" t="s">
        <v>623</v>
      </c>
      <c r="E212" s="42">
        <v>4072247.55</v>
      </c>
      <c r="F212" s="43">
        <f t="shared" si="9"/>
        <v>8.3439624695870029E-3</v>
      </c>
      <c r="G212" s="42">
        <v>4072247.55</v>
      </c>
      <c r="H212" s="43">
        <f t="shared" si="10"/>
        <v>8.3439624695870029E-3</v>
      </c>
      <c r="I212" s="42"/>
      <c r="J212" s="43">
        <f t="shared" si="11"/>
        <v>0</v>
      </c>
    </row>
    <row r="213" spans="1:10" ht="15" customHeight="1" x14ac:dyDescent="0.25">
      <c r="A213" s="8">
        <v>211</v>
      </c>
      <c r="B213" s="18" t="s">
        <v>624</v>
      </c>
      <c r="C213" s="23" t="s">
        <v>625</v>
      </c>
      <c r="D213" s="11" t="s">
        <v>626</v>
      </c>
      <c r="E213" s="42">
        <v>124738.21000000139</v>
      </c>
      <c r="F213" s="43">
        <f t="shared" si="9"/>
        <v>2.5558636354596712E-4</v>
      </c>
      <c r="G213" s="42"/>
      <c r="H213" s="43">
        <f t="shared" si="10"/>
        <v>0</v>
      </c>
      <c r="I213" s="95"/>
      <c r="J213" s="43">
        <f t="shared" si="11"/>
        <v>0</v>
      </c>
    </row>
    <row r="214" spans="1:10" ht="15" customHeight="1" x14ac:dyDescent="0.25">
      <c r="A214" s="8">
        <v>212</v>
      </c>
      <c r="B214" s="18" t="s">
        <v>627</v>
      </c>
      <c r="C214" s="19" t="s">
        <v>628</v>
      </c>
      <c r="D214" s="11" t="s">
        <v>629</v>
      </c>
      <c r="E214" s="42">
        <v>187.5</v>
      </c>
      <c r="F214" s="43">
        <f t="shared" si="9"/>
        <v>3.8418414986769733E-7</v>
      </c>
      <c r="G214" s="42"/>
      <c r="H214" s="43">
        <f t="shared" si="10"/>
        <v>0</v>
      </c>
      <c r="I214" s="95"/>
      <c r="J214" s="43">
        <f t="shared" si="11"/>
        <v>0</v>
      </c>
    </row>
    <row r="215" spans="1:10" ht="15" customHeight="1" x14ac:dyDescent="0.25">
      <c r="A215" s="8">
        <v>213</v>
      </c>
      <c r="B215" s="10" t="s">
        <v>630</v>
      </c>
      <c r="C215" s="14" t="s">
        <v>631</v>
      </c>
      <c r="D215" s="11" t="s">
        <v>632</v>
      </c>
      <c r="E215" s="42">
        <v>909.66</v>
      </c>
      <c r="F215" s="43">
        <f t="shared" si="9"/>
        <v>1.8638770867661309E-6</v>
      </c>
      <c r="G215" s="42"/>
      <c r="H215" s="43">
        <f t="shared" si="10"/>
        <v>0</v>
      </c>
      <c r="I215" s="95"/>
      <c r="J215" s="43">
        <f t="shared" si="11"/>
        <v>0</v>
      </c>
    </row>
    <row r="216" spans="1:10" ht="15" customHeight="1" x14ac:dyDescent="0.25">
      <c r="A216" s="8">
        <v>214</v>
      </c>
      <c r="B216" s="18" t="s">
        <v>633</v>
      </c>
      <c r="C216" s="19" t="s">
        <v>634</v>
      </c>
      <c r="D216" s="11" t="s">
        <v>635</v>
      </c>
      <c r="E216" s="42">
        <v>146.4</v>
      </c>
      <c r="F216" s="43">
        <f t="shared" si="9"/>
        <v>2.9997098421669811E-7</v>
      </c>
      <c r="G216" s="42"/>
      <c r="H216" s="43">
        <f t="shared" si="10"/>
        <v>0</v>
      </c>
      <c r="I216" s="95"/>
      <c r="J216" s="43">
        <f t="shared" si="11"/>
        <v>0</v>
      </c>
    </row>
    <row r="217" spans="1:10" ht="15" customHeight="1" x14ac:dyDescent="0.25">
      <c r="A217" s="8">
        <v>215</v>
      </c>
      <c r="B217" s="10" t="s">
        <v>636</v>
      </c>
      <c r="C217" s="14" t="s">
        <v>637</v>
      </c>
      <c r="D217" s="11" t="s">
        <v>638</v>
      </c>
      <c r="E217" s="42">
        <v>400</v>
      </c>
      <c r="F217" s="43">
        <f t="shared" si="9"/>
        <v>8.195928530510876E-7</v>
      </c>
      <c r="G217" s="42"/>
      <c r="H217" s="43">
        <f t="shared" si="10"/>
        <v>0</v>
      </c>
      <c r="I217" s="95"/>
      <c r="J217" s="43">
        <f t="shared" si="11"/>
        <v>0</v>
      </c>
    </row>
    <row r="218" spans="1:10" ht="15" customHeight="1" x14ac:dyDescent="0.25">
      <c r="A218" s="8">
        <v>216</v>
      </c>
      <c r="B218" s="10" t="s">
        <v>639</v>
      </c>
      <c r="C218" s="14" t="s">
        <v>640</v>
      </c>
      <c r="D218" s="11" t="s">
        <v>641</v>
      </c>
      <c r="E218" s="42">
        <v>5512109.6099999994</v>
      </c>
      <c r="F218" s="43">
        <f t="shared" si="9"/>
        <v>1.1294214103975544E-2</v>
      </c>
      <c r="G218" s="45"/>
      <c r="H218" s="43">
        <f t="shared" si="10"/>
        <v>0</v>
      </c>
      <c r="I218" s="45">
        <v>5512109.6099999994</v>
      </c>
      <c r="J218" s="43">
        <f t="shared" si="11"/>
        <v>1.1294214103975544E-2</v>
      </c>
    </row>
    <row r="219" spans="1:10" ht="15" customHeight="1" x14ac:dyDescent="0.25">
      <c r="A219" s="8">
        <v>217</v>
      </c>
      <c r="B219" s="10" t="s">
        <v>642</v>
      </c>
      <c r="C219" s="14" t="s">
        <v>643</v>
      </c>
      <c r="D219" s="11" t="s">
        <v>644</v>
      </c>
      <c r="E219" s="42">
        <v>546845.6</v>
      </c>
      <c r="F219" s="43">
        <f t="shared" si="9"/>
        <v>1.1204768637060845E-3</v>
      </c>
      <c r="G219" s="42">
        <v>546845.6</v>
      </c>
      <c r="H219" s="43">
        <f t="shared" si="10"/>
        <v>1.1204768637060845E-3</v>
      </c>
      <c r="I219" s="95"/>
      <c r="J219" s="43">
        <f t="shared" si="11"/>
        <v>0</v>
      </c>
    </row>
    <row r="220" spans="1:10" ht="15" customHeight="1" x14ac:dyDescent="0.25">
      <c r="A220" s="8">
        <v>218</v>
      </c>
      <c r="B220" s="10" t="s">
        <v>645</v>
      </c>
      <c r="C220" s="14" t="s">
        <v>646</v>
      </c>
      <c r="D220" s="11" t="s">
        <v>647</v>
      </c>
      <c r="E220" s="42">
        <v>23404.59</v>
      </c>
      <c r="F220" s="43">
        <f t="shared" si="9"/>
        <v>4.7955586731477386E-5</v>
      </c>
      <c r="G220" s="42"/>
      <c r="H220" s="43">
        <f t="shared" si="10"/>
        <v>0</v>
      </c>
      <c r="I220" s="95"/>
      <c r="J220" s="43">
        <f t="shared" si="11"/>
        <v>0</v>
      </c>
    </row>
    <row r="221" spans="1:10" ht="15" customHeight="1" x14ac:dyDescent="0.25">
      <c r="A221" s="8">
        <v>219</v>
      </c>
      <c r="B221" s="10" t="s">
        <v>648</v>
      </c>
      <c r="C221" s="14" t="s">
        <v>649</v>
      </c>
      <c r="D221" s="11" t="s">
        <v>650</v>
      </c>
      <c r="E221" s="42">
        <v>1461.8899999999999</v>
      </c>
      <c r="F221" s="43">
        <f t="shared" si="9"/>
        <v>2.9953864898671362E-6</v>
      </c>
      <c r="G221" s="42"/>
      <c r="H221" s="43">
        <f t="shared" si="10"/>
        <v>0</v>
      </c>
      <c r="I221" s="95"/>
      <c r="J221" s="43">
        <f t="shared" si="11"/>
        <v>0</v>
      </c>
    </row>
    <row r="222" spans="1:10" ht="15" customHeight="1" x14ac:dyDescent="0.25">
      <c r="A222" s="8">
        <v>220</v>
      </c>
      <c r="B222" s="10" t="s">
        <v>651</v>
      </c>
      <c r="C222" s="11" t="s">
        <v>652</v>
      </c>
      <c r="D222" s="11" t="s">
        <v>653</v>
      </c>
      <c r="E222" s="42">
        <v>946.12</v>
      </c>
      <c r="F222" s="43">
        <f t="shared" si="9"/>
        <v>1.9385829753217376E-6</v>
      </c>
      <c r="G222" s="42"/>
      <c r="H222" s="43">
        <f t="shared" si="10"/>
        <v>0</v>
      </c>
      <c r="I222" s="95"/>
      <c r="J222" s="43">
        <f t="shared" si="11"/>
        <v>0</v>
      </c>
    </row>
    <row r="223" spans="1:10" ht="15" customHeight="1" x14ac:dyDescent="0.25">
      <c r="A223" s="8">
        <v>221</v>
      </c>
      <c r="B223" s="10" t="s">
        <v>654</v>
      </c>
      <c r="C223" s="14" t="s">
        <v>655</v>
      </c>
      <c r="D223" s="11" t="s">
        <v>656</v>
      </c>
      <c r="E223" s="42">
        <v>4250</v>
      </c>
      <c r="F223" s="43">
        <f t="shared" si="9"/>
        <v>8.7081740636678054E-6</v>
      </c>
      <c r="G223" s="42"/>
      <c r="H223" s="43">
        <f t="shared" si="10"/>
        <v>0</v>
      </c>
      <c r="I223" s="95"/>
      <c r="J223" s="43">
        <f t="shared" si="11"/>
        <v>0</v>
      </c>
    </row>
    <row r="224" spans="1:10" ht="15" customHeight="1" x14ac:dyDescent="0.25">
      <c r="A224" s="8">
        <v>222</v>
      </c>
      <c r="B224" s="10" t="s">
        <v>657</v>
      </c>
      <c r="C224" s="11" t="s">
        <v>658</v>
      </c>
      <c r="D224" s="11" t="s">
        <v>659</v>
      </c>
      <c r="E224" s="42">
        <v>68185.409999999989</v>
      </c>
      <c r="F224" s="43">
        <f t="shared" si="9"/>
        <v>1.3971068679589539E-4</v>
      </c>
      <c r="G224" s="42"/>
      <c r="H224" s="43">
        <f t="shared" si="10"/>
        <v>0</v>
      </c>
      <c r="I224" s="95"/>
      <c r="J224" s="43">
        <f t="shared" si="11"/>
        <v>0</v>
      </c>
    </row>
    <row r="225" spans="1:10" ht="15" customHeight="1" x14ac:dyDescent="0.25">
      <c r="A225" s="8">
        <v>223</v>
      </c>
      <c r="B225" s="10" t="s">
        <v>660</v>
      </c>
      <c r="C225" s="14" t="s">
        <v>661</v>
      </c>
      <c r="D225" s="11" t="s">
        <v>662</v>
      </c>
      <c r="E225" s="42">
        <v>85000</v>
      </c>
      <c r="F225" s="43">
        <f t="shared" si="9"/>
        <v>1.7416348127335612E-4</v>
      </c>
      <c r="G225" s="25">
        <v>85000</v>
      </c>
      <c r="H225" s="43">
        <f t="shared" si="10"/>
        <v>1.7416348127335612E-4</v>
      </c>
      <c r="I225" s="95"/>
      <c r="J225" s="43">
        <f t="shared" si="11"/>
        <v>0</v>
      </c>
    </row>
    <row r="226" spans="1:10" ht="15" customHeight="1" x14ac:dyDescent="0.25">
      <c r="A226" s="8">
        <v>224</v>
      </c>
      <c r="B226" s="10" t="s">
        <v>663</v>
      </c>
      <c r="C226" s="14" t="s">
        <v>664</v>
      </c>
      <c r="D226" s="11" t="s">
        <v>665</v>
      </c>
      <c r="E226" s="42">
        <v>2187.5</v>
      </c>
      <c r="F226" s="43">
        <f t="shared" si="9"/>
        <v>4.4821484151231355E-6</v>
      </c>
      <c r="G226" s="42"/>
      <c r="H226" s="43">
        <f t="shared" si="10"/>
        <v>0</v>
      </c>
      <c r="I226" s="42"/>
      <c r="J226" s="43">
        <f t="shared" si="11"/>
        <v>0</v>
      </c>
    </row>
    <row r="227" spans="1:10" ht="15" customHeight="1" x14ac:dyDescent="0.25">
      <c r="A227" s="8">
        <v>225</v>
      </c>
      <c r="B227" s="10" t="s">
        <v>666</v>
      </c>
      <c r="C227" s="14" t="s">
        <v>667</v>
      </c>
      <c r="D227" s="11" t="s">
        <v>668</v>
      </c>
      <c r="E227" s="42">
        <v>7976.8099999999904</v>
      </c>
      <c r="F227" s="43">
        <f t="shared" si="9"/>
        <v>1.6344341165366097E-5</v>
      </c>
      <c r="G227" s="42"/>
      <c r="H227" s="43">
        <f t="shared" si="10"/>
        <v>0</v>
      </c>
      <c r="I227" s="42"/>
      <c r="J227" s="43">
        <f t="shared" si="11"/>
        <v>0</v>
      </c>
    </row>
    <row r="228" spans="1:10" ht="15" customHeight="1" x14ac:dyDescent="0.25">
      <c r="A228" s="8">
        <v>226</v>
      </c>
      <c r="B228" s="10" t="s">
        <v>669</v>
      </c>
      <c r="C228" s="14" t="s">
        <v>670</v>
      </c>
      <c r="D228" s="11" t="s">
        <v>671</v>
      </c>
      <c r="E228" s="42">
        <v>135099.89000000001</v>
      </c>
      <c r="F228" s="43">
        <f t="shared" si="9"/>
        <v>2.7681726072997028E-4</v>
      </c>
      <c r="G228" s="42">
        <v>135099.89000000001</v>
      </c>
      <c r="H228" s="43">
        <f t="shared" si="10"/>
        <v>2.7681726072997028E-4</v>
      </c>
      <c r="I228" s="42"/>
      <c r="J228" s="43">
        <f t="shared" si="11"/>
        <v>0</v>
      </c>
    </row>
    <row r="229" spans="1:10" ht="15" customHeight="1" x14ac:dyDescent="0.25">
      <c r="A229" s="8">
        <v>227</v>
      </c>
      <c r="B229" s="18" t="s">
        <v>672</v>
      </c>
      <c r="C229" s="19" t="s">
        <v>673</v>
      </c>
      <c r="D229" s="11" t="s">
        <v>674</v>
      </c>
      <c r="E229" s="42">
        <v>218881.89000000004</v>
      </c>
      <c r="F229" s="43">
        <f t="shared" si="9"/>
        <v>4.4848508176578591E-4</v>
      </c>
      <c r="G229" s="42">
        <v>218881.89000000004</v>
      </c>
      <c r="H229" s="43">
        <f t="shared" si="10"/>
        <v>4.4848508176578591E-4</v>
      </c>
      <c r="I229" s="42"/>
      <c r="J229" s="43">
        <f t="shared" si="11"/>
        <v>0</v>
      </c>
    </row>
    <row r="230" spans="1:10" ht="15" customHeight="1" x14ac:dyDescent="0.25">
      <c r="A230" s="8">
        <v>228</v>
      </c>
      <c r="B230" s="10" t="s">
        <v>675</v>
      </c>
      <c r="C230" s="14" t="s">
        <v>676</v>
      </c>
      <c r="D230" s="11" t="s">
        <v>677</v>
      </c>
      <c r="E230" s="42">
        <v>8083.1799999999994</v>
      </c>
      <c r="F230" s="43">
        <f t="shared" si="9"/>
        <v>1.6562291394813726E-5</v>
      </c>
      <c r="G230" s="42"/>
      <c r="H230" s="43">
        <f t="shared" si="10"/>
        <v>0</v>
      </c>
      <c r="I230" s="42"/>
      <c r="J230" s="43">
        <f t="shared" si="11"/>
        <v>0</v>
      </c>
    </row>
    <row r="231" spans="1:10" ht="15" customHeight="1" x14ac:dyDescent="0.25">
      <c r="A231" s="8">
        <v>229</v>
      </c>
      <c r="B231" s="10" t="s">
        <v>678</v>
      </c>
      <c r="C231" s="11" t="s">
        <v>679</v>
      </c>
      <c r="D231" s="11" t="s">
        <v>680</v>
      </c>
      <c r="E231" s="42">
        <v>28385.52</v>
      </c>
      <c r="F231" s="43">
        <f t="shared" si="9"/>
        <v>5.816142330534677E-5</v>
      </c>
      <c r="G231" s="42">
        <v>28385.52</v>
      </c>
      <c r="H231" s="43">
        <f t="shared" si="10"/>
        <v>5.816142330534677E-5</v>
      </c>
      <c r="I231" s="42"/>
      <c r="J231" s="43">
        <f t="shared" si="11"/>
        <v>0</v>
      </c>
    </row>
    <row r="232" spans="1:10" ht="15" customHeight="1" x14ac:dyDescent="0.25">
      <c r="A232" s="8">
        <v>230</v>
      </c>
      <c r="B232" s="10" t="s">
        <v>681</v>
      </c>
      <c r="C232" s="14" t="s">
        <v>682</v>
      </c>
      <c r="D232" s="11" t="s">
        <v>680</v>
      </c>
      <c r="E232" s="42">
        <v>1116.8399999999999</v>
      </c>
      <c r="F232" s="43">
        <f t="shared" si="9"/>
        <v>2.2883852050039417E-6</v>
      </c>
      <c r="G232" s="42">
        <v>1116.8399999999999</v>
      </c>
      <c r="H232" s="43">
        <f t="shared" si="10"/>
        <v>2.2883852050039417E-6</v>
      </c>
      <c r="I232" s="42"/>
      <c r="J232" s="43">
        <f t="shared" si="11"/>
        <v>0</v>
      </c>
    </row>
    <row r="233" spans="1:10" ht="15" customHeight="1" x14ac:dyDescent="0.25">
      <c r="A233" s="8">
        <v>231</v>
      </c>
      <c r="B233" s="10" t="s">
        <v>683</v>
      </c>
      <c r="C233" s="11" t="s">
        <v>684</v>
      </c>
      <c r="D233" s="11" t="s">
        <v>685</v>
      </c>
      <c r="E233" s="42">
        <v>2348.88</v>
      </c>
      <c r="F233" s="43">
        <f t="shared" si="9"/>
        <v>4.8128131516865971E-6</v>
      </c>
      <c r="G233" s="42">
        <v>2348.88</v>
      </c>
      <c r="H233" s="43">
        <f t="shared" si="10"/>
        <v>4.8128131516865971E-6</v>
      </c>
      <c r="I233" s="42"/>
      <c r="J233" s="43">
        <f t="shared" si="11"/>
        <v>0</v>
      </c>
    </row>
    <row r="234" spans="1:10" ht="15" customHeight="1" x14ac:dyDescent="0.25">
      <c r="A234" s="8">
        <v>232</v>
      </c>
      <c r="B234" s="10" t="s">
        <v>686</v>
      </c>
      <c r="C234" s="14" t="s">
        <v>687</v>
      </c>
      <c r="D234" s="11" t="s">
        <v>688</v>
      </c>
      <c r="E234" s="42">
        <v>45772.7</v>
      </c>
      <c r="F234" s="43">
        <f t="shared" si="9"/>
        <v>9.3787444462128792E-5</v>
      </c>
      <c r="G234" s="42">
        <v>45772.7</v>
      </c>
      <c r="H234" s="43">
        <f t="shared" si="10"/>
        <v>9.3787444462128792E-5</v>
      </c>
      <c r="I234" s="42"/>
      <c r="J234" s="43">
        <f t="shared" si="11"/>
        <v>0</v>
      </c>
    </row>
    <row r="235" spans="1:10" ht="15" customHeight="1" x14ac:dyDescent="0.25">
      <c r="A235" s="8">
        <v>233</v>
      </c>
      <c r="B235" s="10" t="s">
        <v>689</v>
      </c>
      <c r="C235" s="14" t="s">
        <v>690</v>
      </c>
      <c r="D235" s="11" t="s">
        <v>691</v>
      </c>
      <c r="E235" s="42">
        <v>410.3599999999999</v>
      </c>
      <c r="F235" s="43">
        <f t="shared" si="9"/>
        <v>8.4082030794511061E-7</v>
      </c>
      <c r="G235" s="42"/>
      <c r="H235" s="43">
        <f t="shared" si="10"/>
        <v>0</v>
      </c>
      <c r="I235" s="42"/>
      <c r="J235" s="43">
        <f t="shared" si="11"/>
        <v>0</v>
      </c>
    </row>
    <row r="236" spans="1:10" ht="21.75" customHeight="1" x14ac:dyDescent="0.25">
      <c r="A236" s="8">
        <v>234</v>
      </c>
      <c r="B236" s="18" t="s">
        <v>692</v>
      </c>
      <c r="C236" s="23" t="s">
        <v>693</v>
      </c>
      <c r="D236" s="11" t="s">
        <v>694</v>
      </c>
      <c r="E236" s="42">
        <v>1522136.5299999998</v>
      </c>
      <c r="F236" s="43">
        <f t="shared" si="9"/>
        <v>3.1188305533899558E-3</v>
      </c>
      <c r="G236" s="25">
        <v>1522136.5299999998</v>
      </c>
      <c r="H236" s="43">
        <f t="shared" si="10"/>
        <v>3.1188305533899558E-3</v>
      </c>
      <c r="I236" s="42"/>
      <c r="J236" s="43">
        <f t="shared" si="11"/>
        <v>0</v>
      </c>
    </row>
    <row r="237" spans="1:10" ht="15" customHeight="1" x14ac:dyDescent="0.25">
      <c r="A237" s="8">
        <v>235</v>
      </c>
      <c r="B237" s="10" t="s">
        <v>695</v>
      </c>
      <c r="C237" s="11" t="s">
        <v>696</v>
      </c>
      <c r="D237" s="11" t="s">
        <v>694</v>
      </c>
      <c r="E237" s="42">
        <v>6062.07</v>
      </c>
      <c r="F237" s="43">
        <f t="shared" si="9"/>
        <v>1.2421073116738516E-5</v>
      </c>
      <c r="G237" s="42"/>
      <c r="H237" s="43">
        <f t="shared" si="10"/>
        <v>0</v>
      </c>
      <c r="I237" s="42"/>
      <c r="J237" s="43">
        <f t="shared" si="11"/>
        <v>0</v>
      </c>
    </row>
    <row r="238" spans="1:10" ht="15" customHeight="1" x14ac:dyDescent="0.25">
      <c r="A238" s="8">
        <v>236</v>
      </c>
      <c r="B238" s="10" t="s">
        <v>697</v>
      </c>
      <c r="C238" s="14" t="s">
        <v>698</v>
      </c>
      <c r="D238" s="11" t="s">
        <v>694</v>
      </c>
      <c r="E238" s="42">
        <v>481867.95999999996</v>
      </c>
      <c r="F238" s="43">
        <f t="shared" si="9"/>
        <v>9.8733884032576832E-4</v>
      </c>
      <c r="G238" s="42"/>
      <c r="H238" s="43">
        <f t="shared" si="10"/>
        <v>0</v>
      </c>
      <c r="I238" s="42"/>
      <c r="J238" s="43">
        <f t="shared" si="11"/>
        <v>0</v>
      </c>
    </row>
    <row r="239" spans="1:10" ht="15" customHeight="1" x14ac:dyDescent="0.25">
      <c r="A239" s="8">
        <v>237</v>
      </c>
      <c r="B239" s="10" t="s">
        <v>699</v>
      </c>
      <c r="C239" s="14" t="s">
        <v>700</v>
      </c>
      <c r="D239" s="11" t="s">
        <v>701</v>
      </c>
      <c r="E239" s="42">
        <v>1161.1600000000001</v>
      </c>
      <c r="F239" s="43">
        <f t="shared" si="9"/>
        <v>2.3791960931220025E-6</v>
      </c>
      <c r="G239" s="42"/>
      <c r="H239" s="43">
        <f t="shared" si="10"/>
        <v>0</v>
      </c>
      <c r="I239" s="42"/>
      <c r="J239" s="43">
        <f t="shared" si="11"/>
        <v>0</v>
      </c>
    </row>
    <row r="240" spans="1:10" ht="15" customHeight="1" x14ac:dyDescent="0.25">
      <c r="A240" s="8">
        <v>238</v>
      </c>
      <c r="B240" s="10" t="s">
        <v>702</v>
      </c>
      <c r="C240" s="11" t="s">
        <v>703</v>
      </c>
      <c r="D240" s="11" t="s">
        <v>704</v>
      </c>
      <c r="E240" s="42">
        <v>329434.55999999994</v>
      </c>
      <c r="F240" s="43">
        <f t="shared" si="9"/>
        <v>6.7500552731007419E-4</v>
      </c>
      <c r="G240" s="45"/>
      <c r="H240" s="43">
        <f t="shared" si="10"/>
        <v>0</v>
      </c>
      <c r="I240" s="45">
        <v>329434.55999999994</v>
      </c>
      <c r="J240" s="43">
        <f t="shared" si="11"/>
        <v>6.7500552731007419E-4</v>
      </c>
    </row>
    <row r="241" spans="1:10" ht="15" customHeight="1" x14ac:dyDescent="0.25">
      <c r="A241" s="8">
        <v>239</v>
      </c>
      <c r="B241" s="10" t="s">
        <v>705</v>
      </c>
      <c r="C241" s="14" t="s">
        <v>706</v>
      </c>
      <c r="D241" s="11" t="s">
        <v>707</v>
      </c>
      <c r="E241" s="42">
        <v>105606.47</v>
      </c>
      <c r="F241" s="43">
        <f t="shared" si="9"/>
        <v>2.1638577011988524E-4</v>
      </c>
      <c r="G241" s="42"/>
      <c r="H241" s="43">
        <f t="shared" si="10"/>
        <v>0</v>
      </c>
      <c r="I241" s="42"/>
      <c r="J241" s="43">
        <f t="shared" si="11"/>
        <v>0</v>
      </c>
    </row>
    <row r="242" spans="1:10" ht="15" customHeight="1" x14ac:dyDescent="0.25">
      <c r="A242" s="8">
        <v>240</v>
      </c>
      <c r="B242" s="10" t="s">
        <v>708</v>
      </c>
      <c r="C242" s="14" t="s">
        <v>709</v>
      </c>
      <c r="D242" s="11" t="s">
        <v>710</v>
      </c>
      <c r="E242" s="42">
        <v>27807.96</v>
      </c>
      <c r="F242" s="43">
        <f t="shared" si="9"/>
        <v>5.6978013184826307E-5</v>
      </c>
      <c r="G242" s="42"/>
      <c r="H242" s="43">
        <f t="shared" si="10"/>
        <v>0</v>
      </c>
      <c r="I242" s="42"/>
      <c r="J242" s="43">
        <f t="shared" si="11"/>
        <v>0</v>
      </c>
    </row>
    <row r="243" spans="1:10" ht="15" customHeight="1" x14ac:dyDescent="0.25">
      <c r="A243" s="8">
        <v>241</v>
      </c>
      <c r="B243" s="10" t="s">
        <v>711</v>
      </c>
      <c r="C243" s="14" t="s">
        <v>712</v>
      </c>
      <c r="D243" s="11" t="s">
        <v>713</v>
      </c>
      <c r="E243" s="42">
        <v>397193.32</v>
      </c>
      <c r="F243" s="43">
        <f t="shared" si="9"/>
        <v>8.1384201587908402E-4</v>
      </c>
      <c r="G243" s="42"/>
      <c r="H243" s="43">
        <f t="shared" si="10"/>
        <v>0</v>
      </c>
      <c r="I243" s="42"/>
      <c r="J243" s="43">
        <f t="shared" si="11"/>
        <v>0</v>
      </c>
    </row>
    <row r="244" spans="1:10" ht="15" customHeight="1" x14ac:dyDescent="0.25">
      <c r="A244" s="8">
        <v>242</v>
      </c>
      <c r="B244" s="10" t="s">
        <v>714</v>
      </c>
      <c r="C244" s="14" t="s">
        <v>715</v>
      </c>
      <c r="D244" s="11" t="s">
        <v>716</v>
      </c>
      <c r="E244" s="42">
        <v>80135.250000000015</v>
      </c>
      <c r="F244" s="43">
        <f t="shared" si="9"/>
        <v>1.6419569544365544E-4</v>
      </c>
      <c r="G244" s="44">
        <v>80135.25</v>
      </c>
      <c r="H244" s="43">
        <f t="shared" si="10"/>
        <v>1.6419569544365542E-4</v>
      </c>
      <c r="I244" s="44"/>
      <c r="J244" s="43">
        <f t="shared" si="11"/>
        <v>0</v>
      </c>
    </row>
    <row r="245" spans="1:10" ht="15" customHeight="1" x14ac:dyDescent="0.25">
      <c r="A245" s="8">
        <v>243</v>
      </c>
      <c r="B245" s="10" t="s">
        <v>717</v>
      </c>
      <c r="C245" s="14" t="s">
        <v>718</v>
      </c>
      <c r="D245" s="11" t="s">
        <v>719</v>
      </c>
      <c r="E245" s="42">
        <v>33090</v>
      </c>
      <c r="F245" s="43">
        <f t="shared" si="9"/>
        <v>6.7800818768651221E-5</v>
      </c>
      <c r="G245" s="42"/>
      <c r="H245" s="43">
        <f t="shared" si="10"/>
        <v>0</v>
      </c>
      <c r="I245" s="42"/>
      <c r="J245" s="43">
        <f t="shared" si="11"/>
        <v>0</v>
      </c>
    </row>
    <row r="246" spans="1:10" ht="15" customHeight="1" x14ac:dyDescent="0.25">
      <c r="A246" s="8">
        <v>244</v>
      </c>
      <c r="B246" s="10" t="s">
        <v>720</v>
      </c>
      <c r="C246" s="14" t="s">
        <v>721</v>
      </c>
      <c r="D246" s="11" t="s">
        <v>722</v>
      </c>
      <c r="E246" s="42">
        <v>102698.02</v>
      </c>
      <c r="F246" s="43">
        <f t="shared" si="9"/>
        <v>2.1042640803624416E-4</v>
      </c>
      <c r="G246" s="42"/>
      <c r="H246" s="43">
        <f t="shared" si="10"/>
        <v>0</v>
      </c>
      <c r="I246" s="42"/>
      <c r="J246" s="43">
        <f t="shared" si="11"/>
        <v>0</v>
      </c>
    </row>
    <row r="247" spans="1:10" ht="15" customHeight="1" x14ac:dyDescent="0.25">
      <c r="A247" s="8">
        <v>245</v>
      </c>
      <c r="B247" s="10" t="s">
        <v>723</v>
      </c>
      <c r="C247" s="11" t="s">
        <v>724</v>
      </c>
      <c r="D247" s="11" t="s">
        <v>725</v>
      </c>
      <c r="E247" s="42">
        <v>444497.34</v>
      </c>
      <c r="F247" s="43">
        <f t="shared" si="9"/>
        <v>9.1076710766054838E-4</v>
      </c>
      <c r="G247" s="44">
        <v>444497.34</v>
      </c>
      <c r="H247" s="43">
        <f t="shared" si="10"/>
        <v>9.1076710766054838E-4</v>
      </c>
      <c r="I247" s="44"/>
      <c r="J247" s="43">
        <f t="shared" si="11"/>
        <v>0</v>
      </c>
    </row>
    <row r="248" spans="1:10" ht="15" customHeight="1" x14ac:dyDescent="0.25">
      <c r="A248" s="8">
        <v>246</v>
      </c>
      <c r="B248" s="18" t="s">
        <v>726</v>
      </c>
      <c r="C248" s="14" t="s">
        <v>727</v>
      </c>
      <c r="D248" s="11" t="s">
        <v>728</v>
      </c>
      <c r="E248" s="42">
        <v>1506468.87</v>
      </c>
      <c r="F248" s="43">
        <f t="shared" si="9"/>
        <v>3.0867277979898704E-3</v>
      </c>
      <c r="G248" s="42"/>
      <c r="H248" s="43">
        <f t="shared" si="10"/>
        <v>0</v>
      </c>
      <c r="I248" s="42"/>
      <c r="J248" s="43">
        <f t="shared" si="11"/>
        <v>0</v>
      </c>
    </row>
    <row r="249" spans="1:10" ht="15" customHeight="1" x14ac:dyDescent="0.25">
      <c r="A249" s="8">
        <v>247</v>
      </c>
      <c r="B249" s="10" t="s">
        <v>729</v>
      </c>
      <c r="C249" s="11" t="s">
        <v>730</v>
      </c>
      <c r="D249" s="11" t="s">
        <v>731</v>
      </c>
      <c r="E249" s="42">
        <v>61805.600000000006</v>
      </c>
      <c r="F249" s="43">
        <f t="shared" si="9"/>
        <v>1.2663857009633577E-4</v>
      </c>
      <c r="G249" s="42"/>
      <c r="H249" s="43">
        <f t="shared" si="10"/>
        <v>0</v>
      </c>
      <c r="I249" s="42"/>
      <c r="J249" s="43">
        <f t="shared" si="11"/>
        <v>0</v>
      </c>
    </row>
    <row r="250" spans="1:10" ht="15" customHeight="1" x14ac:dyDescent="0.25">
      <c r="A250" s="8">
        <v>248</v>
      </c>
      <c r="B250" s="18" t="s">
        <v>732</v>
      </c>
      <c r="C250" s="19" t="s">
        <v>733</v>
      </c>
      <c r="D250" s="11" t="s">
        <v>734</v>
      </c>
      <c r="E250" s="42">
        <v>40.43</v>
      </c>
      <c r="F250" s="43">
        <f t="shared" si="9"/>
        <v>8.2840347622138679E-8</v>
      </c>
      <c r="G250" s="42"/>
      <c r="H250" s="43">
        <f t="shared" si="10"/>
        <v>0</v>
      </c>
      <c r="I250" s="42"/>
      <c r="J250" s="43">
        <f t="shared" si="11"/>
        <v>0</v>
      </c>
    </row>
    <row r="251" spans="1:10" ht="15" customHeight="1" x14ac:dyDescent="0.25">
      <c r="A251" s="8">
        <v>249</v>
      </c>
      <c r="B251" s="10" t="s">
        <v>735</v>
      </c>
      <c r="C251" s="14" t="s">
        <v>736</v>
      </c>
      <c r="D251" s="11" t="s">
        <v>737</v>
      </c>
      <c r="E251" s="42">
        <v>84517.450000000012</v>
      </c>
      <c r="F251" s="43">
        <f t="shared" si="9"/>
        <v>1.7317474494525664E-4</v>
      </c>
      <c r="G251" s="42">
        <v>84517.450000000012</v>
      </c>
      <c r="H251" s="43">
        <f t="shared" si="10"/>
        <v>1.7317474494525664E-4</v>
      </c>
      <c r="I251" s="42"/>
      <c r="J251" s="43">
        <f t="shared" si="11"/>
        <v>0</v>
      </c>
    </row>
    <row r="252" spans="1:10" ht="15" customHeight="1" x14ac:dyDescent="0.25">
      <c r="A252" s="8">
        <v>250</v>
      </c>
      <c r="B252" s="10" t="s">
        <v>738</v>
      </c>
      <c r="C252" s="14" t="s">
        <v>739</v>
      </c>
      <c r="D252" s="11" t="s">
        <v>740</v>
      </c>
      <c r="E252" s="42">
        <v>19800</v>
      </c>
      <c r="F252" s="43">
        <f t="shared" si="9"/>
        <v>4.0569846226028836E-5</v>
      </c>
      <c r="G252" s="42">
        <v>19800</v>
      </c>
      <c r="H252" s="43">
        <f t="shared" si="10"/>
        <v>4.0569846226028836E-5</v>
      </c>
      <c r="I252" s="42"/>
      <c r="J252" s="43">
        <f t="shared" si="11"/>
        <v>0</v>
      </c>
    </row>
    <row r="253" spans="1:10" ht="15" customHeight="1" x14ac:dyDescent="0.25">
      <c r="A253" s="8">
        <v>251</v>
      </c>
      <c r="B253" s="10" t="s">
        <v>741</v>
      </c>
      <c r="C253" s="11" t="s">
        <v>742</v>
      </c>
      <c r="D253" s="11" t="s">
        <v>743</v>
      </c>
      <c r="E253" s="42">
        <v>941.74</v>
      </c>
      <c r="F253" s="43">
        <f t="shared" si="9"/>
        <v>1.929608433580828E-6</v>
      </c>
      <c r="G253" s="42"/>
      <c r="H253" s="43">
        <f t="shared" si="10"/>
        <v>0</v>
      </c>
      <c r="I253" s="42"/>
      <c r="J253" s="43">
        <f t="shared" si="11"/>
        <v>0</v>
      </c>
    </row>
    <row r="254" spans="1:10" ht="15" customHeight="1" x14ac:dyDescent="0.25">
      <c r="A254" s="8">
        <v>252</v>
      </c>
      <c r="B254" s="10" t="s">
        <v>744</v>
      </c>
      <c r="C254" s="14" t="s">
        <v>745</v>
      </c>
      <c r="D254" s="11" t="s">
        <v>746</v>
      </c>
      <c r="E254" s="42">
        <v>1523.85</v>
      </c>
      <c r="F254" s="43">
        <f t="shared" si="9"/>
        <v>3.1223414228047493E-6</v>
      </c>
      <c r="G254" s="42"/>
      <c r="H254" s="43">
        <f t="shared" si="10"/>
        <v>0</v>
      </c>
      <c r="I254" s="42"/>
      <c r="J254" s="43">
        <f t="shared" si="11"/>
        <v>0</v>
      </c>
    </row>
    <row r="255" spans="1:10" ht="22.5" customHeight="1" x14ac:dyDescent="0.25">
      <c r="A255" s="8">
        <v>253</v>
      </c>
      <c r="B255" s="10" t="s">
        <v>747</v>
      </c>
      <c r="C255" s="14" t="s">
        <v>748</v>
      </c>
      <c r="D255" s="11" t="s">
        <v>749</v>
      </c>
      <c r="E255" s="42">
        <v>10859.3</v>
      </c>
      <c r="F255" s="43">
        <f t="shared" si="9"/>
        <v>2.2250511672844189E-5</v>
      </c>
      <c r="G255" s="42"/>
      <c r="H255" s="43">
        <f t="shared" si="10"/>
        <v>0</v>
      </c>
      <c r="I255" s="42"/>
      <c r="J255" s="43">
        <f t="shared" si="11"/>
        <v>0</v>
      </c>
    </row>
    <row r="256" spans="1:10" ht="15" customHeight="1" x14ac:dyDescent="0.25">
      <c r="A256" s="8">
        <v>254</v>
      </c>
      <c r="B256" s="10" t="s">
        <v>750</v>
      </c>
      <c r="C256" s="11" t="s">
        <v>751</v>
      </c>
      <c r="D256" s="11" t="s">
        <v>752</v>
      </c>
      <c r="E256" s="42">
        <v>9262.5</v>
      </c>
      <c r="F256" s="43">
        <f t="shared" si="9"/>
        <v>1.8978697003464246E-5</v>
      </c>
      <c r="G256" s="42">
        <v>9262.5</v>
      </c>
      <c r="H256" s="43">
        <f t="shared" si="10"/>
        <v>1.8978697003464246E-5</v>
      </c>
      <c r="I256" s="42"/>
      <c r="J256" s="43">
        <f t="shared" si="11"/>
        <v>0</v>
      </c>
    </row>
    <row r="257" spans="1:10" ht="15" customHeight="1" x14ac:dyDescent="0.25">
      <c r="A257" s="8">
        <v>255</v>
      </c>
      <c r="B257" s="10" t="s">
        <v>753</v>
      </c>
      <c r="C257" s="11" t="s">
        <v>754</v>
      </c>
      <c r="D257" s="11" t="s">
        <v>755</v>
      </c>
      <c r="E257" s="42">
        <v>37600</v>
      </c>
      <c r="F257" s="43">
        <f t="shared" si="9"/>
        <v>7.7041728186802235E-5</v>
      </c>
      <c r="G257" s="42"/>
      <c r="H257" s="43">
        <f t="shared" si="10"/>
        <v>0</v>
      </c>
      <c r="I257" s="42"/>
      <c r="J257" s="43">
        <f t="shared" si="11"/>
        <v>0</v>
      </c>
    </row>
    <row r="258" spans="1:10" ht="15" customHeight="1" x14ac:dyDescent="0.25">
      <c r="A258" s="8">
        <v>256</v>
      </c>
      <c r="B258" s="18" t="s">
        <v>756</v>
      </c>
      <c r="C258" s="19" t="s">
        <v>757</v>
      </c>
      <c r="D258" s="11" t="s">
        <v>758</v>
      </c>
      <c r="E258" s="42">
        <v>4922.5</v>
      </c>
      <c r="F258" s="43">
        <f t="shared" si="9"/>
        <v>1.0086114547859948E-5</v>
      </c>
      <c r="G258" s="42"/>
      <c r="H258" s="43">
        <f t="shared" si="10"/>
        <v>0</v>
      </c>
      <c r="I258" s="42"/>
      <c r="J258" s="43">
        <f t="shared" si="11"/>
        <v>0</v>
      </c>
    </row>
    <row r="259" spans="1:10" ht="15" customHeight="1" x14ac:dyDescent="0.25">
      <c r="A259" s="8">
        <v>257</v>
      </c>
      <c r="B259" s="10" t="s">
        <v>759</v>
      </c>
      <c r="C259" s="14" t="s">
        <v>760</v>
      </c>
      <c r="D259" s="11" t="s">
        <v>761</v>
      </c>
      <c r="E259" s="42">
        <v>8365</v>
      </c>
      <c r="F259" s="43">
        <f t="shared" ref="F259:F322" si="12">E259/$E$940</f>
        <v>1.7139735539430869E-5</v>
      </c>
      <c r="G259" s="42"/>
      <c r="H259" s="43">
        <f t="shared" ref="H259:H322" si="13">G259/$E$940</f>
        <v>0</v>
      </c>
      <c r="I259" s="42"/>
      <c r="J259" s="43">
        <f t="shared" ref="J259:J322" si="14">I259/$E$940</f>
        <v>0</v>
      </c>
    </row>
    <row r="260" spans="1:10" ht="15" customHeight="1" x14ac:dyDescent="0.25">
      <c r="A260" s="8">
        <v>258</v>
      </c>
      <c r="B260" s="10" t="s">
        <v>762</v>
      </c>
      <c r="C260" s="14" t="s">
        <v>763</v>
      </c>
      <c r="D260" s="11" t="s">
        <v>764</v>
      </c>
      <c r="E260" s="42">
        <v>134465.67000000001</v>
      </c>
      <c r="F260" s="43">
        <f t="shared" si="12"/>
        <v>2.7551775528181514E-4</v>
      </c>
      <c r="G260" s="42"/>
      <c r="H260" s="43">
        <f t="shared" si="13"/>
        <v>0</v>
      </c>
      <c r="I260" s="42"/>
      <c r="J260" s="43">
        <f t="shared" si="14"/>
        <v>0</v>
      </c>
    </row>
    <row r="261" spans="1:10" ht="15" customHeight="1" x14ac:dyDescent="0.25">
      <c r="A261" s="8">
        <v>259</v>
      </c>
      <c r="B261" s="10" t="s">
        <v>765</v>
      </c>
      <c r="C261" s="14" t="s">
        <v>766</v>
      </c>
      <c r="D261" s="11" t="s">
        <v>767</v>
      </c>
      <c r="E261" s="42">
        <v>71995.399999999994</v>
      </c>
      <c r="F261" s="43">
        <f t="shared" si="12"/>
        <v>1.4751728823138568E-4</v>
      </c>
      <c r="G261" s="42"/>
      <c r="H261" s="43">
        <f t="shared" si="13"/>
        <v>0</v>
      </c>
      <c r="I261" s="42"/>
      <c r="J261" s="43">
        <f t="shared" si="14"/>
        <v>0</v>
      </c>
    </row>
    <row r="262" spans="1:10" ht="15" customHeight="1" x14ac:dyDescent="0.25">
      <c r="A262" s="8">
        <v>260</v>
      </c>
      <c r="B262" s="10" t="s">
        <v>768</v>
      </c>
      <c r="C262" s="11" t="s">
        <v>769</v>
      </c>
      <c r="D262" s="11" t="s">
        <v>770</v>
      </c>
      <c r="E262" s="42">
        <v>163982.53000000003</v>
      </c>
      <c r="F262" s="43">
        <f t="shared" si="12"/>
        <v>3.3599727403308896E-4</v>
      </c>
      <c r="G262" s="44">
        <v>163982.53000000003</v>
      </c>
      <c r="H262" s="43">
        <f t="shared" si="13"/>
        <v>3.3599727403308896E-4</v>
      </c>
      <c r="I262" s="44"/>
      <c r="J262" s="43">
        <f t="shared" si="14"/>
        <v>0</v>
      </c>
    </row>
    <row r="263" spans="1:10" ht="15" customHeight="1" x14ac:dyDescent="0.25">
      <c r="A263" s="8">
        <v>261</v>
      </c>
      <c r="B263" s="10" t="s">
        <v>771</v>
      </c>
      <c r="C263" s="14" t="s">
        <v>772</v>
      </c>
      <c r="D263" s="11" t="s">
        <v>217</v>
      </c>
      <c r="E263" s="42">
        <v>64079.46</v>
      </c>
      <c r="F263" s="43">
        <f t="shared" si="12"/>
        <v>1.3129766860843262E-4</v>
      </c>
      <c r="G263" s="42"/>
      <c r="H263" s="43">
        <f t="shared" si="13"/>
        <v>0</v>
      </c>
      <c r="I263" s="95"/>
      <c r="J263" s="43">
        <f t="shared" si="14"/>
        <v>0</v>
      </c>
    </row>
    <row r="264" spans="1:10" ht="15" customHeight="1" x14ac:dyDescent="0.25">
      <c r="A264" s="8">
        <v>262</v>
      </c>
      <c r="B264" s="10" t="s">
        <v>773</v>
      </c>
      <c r="C264" s="11" t="s">
        <v>774</v>
      </c>
      <c r="D264" s="11" t="s">
        <v>775</v>
      </c>
      <c r="E264" s="42">
        <v>206506.9</v>
      </c>
      <c r="F264" s="43">
        <f t="shared" si="12"/>
        <v>4.2312894836433909E-4</v>
      </c>
      <c r="G264" s="42"/>
      <c r="H264" s="43">
        <f t="shared" si="13"/>
        <v>0</v>
      </c>
      <c r="I264" s="95"/>
      <c r="J264" s="43">
        <f t="shared" si="14"/>
        <v>0</v>
      </c>
    </row>
    <row r="265" spans="1:10" ht="15" customHeight="1" x14ac:dyDescent="0.25">
      <c r="A265" s="8">
        <v>263</v>
      </c>
      <c r="B265" s="10" t="s">
        <v>776</v>
      </c>
      <c r="C265" s="14" t="s">
        <v>777</v>
      </c>
      <c r="D265" s="11" t="s">
        <v>778</v>
      </c>
      <c r="E265" s="42">
        <v>33489.360000000001</v>
      </c>
      <c r="F265" s="43">
        <f t="shared" si="12"/>
        <v>6.8619100273137438E-5</v>
      </c>
      <c r="G265" s="42"/>
      <c r="H265" s="43">
        <f t="shared" si="13"/>
        <v>0</v>
      </c>
      <c r="I265" s="95"/>
      <c r="J265" s="43">
        <f t="shared" si="14"/>
        <v>0</v>
      </c>
    </row>
    <row r="266" spans="1:10" ht="15" customHeight="1" x14ac:dyDescent="0.25">
      <c r="A266" s="8">
        <v>264</v>
      </c>
      <c r="B266" s="10" t="s">
        <v>780</v>
      </c>
      <c r="C266" s="14" t="s">
        <v>779</v>
      </c>
      <c r="D266" s="11" t="s">
        <v>781</v>
      </c>
      <c r="E266" s="42">
        <v>93996.160000000003</v>
      </c>
      <c r="F266" s="43">
        <f t="shared" si="12"/>
        <v>1.9259645237561631E-4</v>
      </c>
      <c r="G266" s="42"/>
      <c r="H266" s="43">
        <f t="shared" si="13"/>
        <v>0</v>
      </c>
      <c r="I266" s="95"/>
      <c r="J266" s="43">
        <f t="shared" si="14"/>
        <v>0</v>
      </c>
    </row>
    <row r="267" spans="1:10" ht="15" customHeight="1" x14ac:dyDescent="0.25">
      <c r="A267" s="8">
        <v>265</v>
      </c>
      <c r="B267" s="10" t="s">
        <v>782</v>
      </c>
      <c r="C267" s="14" t="s">
        <v>783</v>
      </c>
      <c r="D267" s="11" t="s">
        <v>784</v>
      </c>
      <c r="E267" s="42">
        <v>904537.28999999992</v>
      </c>
      <c r="F267" s="43">
        <f t="shared" si="12"/>
        <v>1.8533807455054974E-3</v>
      </c>
      <c r="G267" s="42">
        <v>904537.28999999992</v>
      </c>
      <c r="H267" s="43">
        <f t="shared" si="13"/>
        <v>1.8533807455054974E-3</v>
      </c>
      <c r="I267" s="95"/>
      <c r="J267" s="43">
        <f t="shared" si="14"/>
        <v>0</v>
      </c>
    </row>
    <row r="268" spans="1:10" ht="15" customHeight="1" x14ac:dyDescent="0.25">
      <c r="A268" s="8">
        <v>266</v>
      </c>
      <c r="B268" s="18" t="s">
        <v>785</v>
      </c>
      <c r="C268" s="19" t="s">
        <v>786</v>
      </c>
      <c r="D268" s="11" t="s">
        <v>787</v>
      </c>
      <c r="E268" s="42">
        <v>39367.24</v>
      </c>
      <c r="F268" s="43">
        <f t="shared" si="12"/>
        <v>8.066277137086724E-5</v>
      </c>
      <c r="G268" s="42"/>
      <c r="H268" s="43">
        <f t="shared" si="13"/>
        <v>0</v>
      </c>
      <c r="I268" s="95"/>
      <c r="J268" s="43">
        <f t="shared" si="14"/>
        <v>0</v>
      </c>
    </row>
    <row r="269" spans="1:10" ht="15" customHeight="1" x14ac:dyDescent="0.25">
      <c r="A269" s="8">
        <v>267</v>
      </c>
      <c r="B269" s="10" t="s">
        <v>788</v>
      </c>
      <c r="C269" s="14" t="s">
        <v>789</v>
      </c>
      <c r="D269" s="11" t="s">
        <v>790</v>
      </c>
      <c r="E269" s="42">
        <v>189834.11000000002</v>
      </c>
      <c r="F269" s="43">
        <f t="shared" si="12"/>
        <v>3.8896669955328507E-4</v>
      </c>
      <c r="G269" s="42"/>
      <c r="H269" s="43">
        <f t="shared" si="13"/>
        <v>0</v>
      </c>
      <c r="I269" s="95"/>
      <c r="J269" s="43">
        <f t="shared" si="14"/>
        <v>0</v>
      </c>
    </row>
    <row r="270" spans="1:10" ht="15" customHeight="1" x14ac:dyDescent="0.25">
      <c r="A270" s="8">
        <v>268</v>
      </c>
      <c r="B270" s="10" t="s">
        <v>791</v>
      </c>
      <c r="C270" s="14" t="s">
        <v>792</v>
      </c>
      <c r="D270" s="11" t="s">
        <v>793</v>
      </c>
      <c r="E270" s="42">
        <v>432751.08999999997</v>
      </c>
      <c r="F270" s="43">
        <f t="shared" si="12"/>
        <v>8.8669925128516988E-4</v>
      </c>
      <c r="G270" s="42"/>
      <c r="H270" s="43">
        <f t="shared" si="13"/>
        <v>0</v>
      </c>
      <c r="I270" s="95"/>
      <c r="J270" s="43">
        <f t="shared" si="14"/>
        <v>0</v>
      </c>
    </row>
    <row r="271" spans="1:10" ht="15" customHeight="1" x14ac:dyDescent="0.25">
      <c r="A271" s="8">
        <v>269</v>
      </c>
      <c r="B271" s="10" t="s">
        <v>794</v>
      </c>
      <c r="C271" s="14" t="s">
        <v>795</v>
      </c>
      <c r="D271" s="11" t="s">
        <v>796</v>
      </c>
      <c r="E271" s="42">
        <v>1385.45</v>
      </c>
      <c r="F271" s="43">
        <f t="shared" si="12"/>
        <v>2.8387622956490737E-6</v>
      </c>
      <c r="G271" s="42">
        <v>1385.45</v>
      </c>
      <c r="H271" s="43">
        <f t="shared" si="13"/>
        <v>2.8387622956490737E-6</v>
      </c>
      <c r="I271" s="95"/>
      <c r="J271" s="43">
        <f t="shared" si="14"/>
        <v>0</v>
      </c>
    </row>
    <row r="272" spans="1:10" ht="15" customHeight="1" x14ac:dyDescent="0.25">
      <c r="A272" s="8">
        <v>270</v>
      </c>
      <c r="B272" s="18" t="s">
        <v>797</v>
      </c>
      <c r="C272" s="19" t="s">
        <v>798</v>
      </c>
      <c r="D272" s="11" t="s">
        <v>799</v>
      </c>
      <c r="E272" s="42">
        <v>175897.5</v>
      </c>
      <c r="F272" s="43">
        <f t="shared" si="12"/>
        <v>3.6041083467388424E-4</v>
      </c>
      <c r="G272" s="42"/>
      <c r="H272" s="43">
        <f t="shared" si="13"/>
        <v>0</v>
      </c>
      <c r="I272" s="95"/>
      <c r="J272" s="43">
        <f t="shared" si="14"/>
        <v>0</v>
      </c>
    </row>
    <row r="273" spans="1:10" ht="15" customHeight="1" x14ac:dyDescent="0.25">
      <c r="A273" s="8">
        <v>271</v>
      </c>
      <c r="B273" s="10" t="s">
        <v>800</v>
      </c>
      <c r="C273" s="14" t="s">
        <v>801</v>
      </c>
      <c r="D273" s="11" t="s">
        <v>802</v>
      </c>
      <c r="E273" s="42">
        <v>196441.90999999997</v>
      </c>
      <c r="F273" s="43">
        <f t="shared" si="12"/>
        <v>4.0250596368926239E-4</v>
      </c>
      <c r="G273" s="42">
        <v>196441.90999999997</v>
      </c>
      <c r="H273" s="43">
        <f t="shared" si="13"/>
        <v>4.0250596368926239E-4</v>
      </c>
      <c r="I273" s="42"/>
      <c r="J273" s="43">
        <f t="shared" si="14"/>
        <v>0</v>
      </c>
    </row>
    <row r="274" spans="1:10" ht="15" customHeight="1" x14ac:dyDescent="0.25">
      <c r="A274" s="8">
        <v>272</v>
      </c>
      <c r="B274" s="10" t="s">
        <v>803</v>
      </c>
      <c r="C274" s="11" t="s">
        <v>804</v>
      </c>
      <c r="D274" s="11" t="s">
        <v>805</v>
      </c>
      <c r="E274" s="42">
        <v>18268.78</v>
      </c>
      <c r="F274" s="43">
        <f t="shared" si="12"/>
        <v>3.7432403804906617E-5</v>
      </c>
      <c r="G274" s="42"/>
      <c r="H274" s="43">
        <f t="shared" si="13"/>
        <v>0</v>
      </c>
      <c r="I274" s="42"/>
      <c r="J274" s="43">
        <f t="shared" si="14"/>
        <v>0</v>
      </c>
    </row>
    <row r="275" spans="1:10" ht="15" customHeight="1" x14ac:dyDescent="0.25">
      <c r="A275" s="8">
        <v>273</v>
      </c>
      <c r="B275" s="10" t="s">
        <v>806</v>
      </c>
      <c r="C275" s="14" t="s">
        <v>807</v>
      </c>
      <c r="D275" s="11" t="s">
        <v>808</v>
      </c>
      <c r="E275" s="42">
        <v>1800</v>
      </c>
      <c r="F275" s="43">
        <f t="shared" si="12"/>
        <v>3.6881678387298943E-6</v>
      </c>
      <c r="G275" s="42">
        <v>1800</v>
      </c>
      <c r="H275" s="43">
        <f t="shared" si="13"/>
        <v>3.6881678387298943E-6</v>
      </c>
      <c r="I275" s="42"/>
      <c r="J275" s="43">
        <f t="shared" si="14"/>
        <v>0</v>
      </c>
    </row>
    <row r="276" spans="1:10" ht="15" customHeight="1" x14ac:dyDescent="0.25">
      <c r="A276" s="8">
        <v>274</v>
      </c>
      <c r="B276" s="10" t="s">
        <v>809</v>
      </c>
      <c r="C276" s="14" t="s">
        <v>810</v>
      </c>
      <c r="D276" s="11" t="s">
        <v>811</v>
      </c>
      <c r="E276" s="42">
        <v>5838</v>
      </c>
      <c r="F276" s="43">
        <f t="shared" si="12"/>
        <v>1.1961957690280624E-5</v>
      </c>
      <c r="G276" s="42">
        <v>5838</v>
      </c>
      <c r="H276" s="43">
        <f t="shared" si="13"/>
        <v>1.1961957690280624E-5</v>
      </c>
      <c r="I276" s="42"/>
      <c r="J276" s="43">
        <f t="shared" si="14"/>
        <v>0</v>
      </c>
    </row>
    <row r="277" spans="1:10" ht="15" customHeight="1" x14ac:dyDescent="0.25">
      <c r="A277" s="8">
        <v>275</v>
      </c>
      <c r="B277" s="10" t="s">
        <v>812</v>
      </c>
      <c r="C277" s="14" t="s">
        <v>813</v>
      </c>
      <c r="D277" s="11" t="s">
        <v>814</v>
      </c>
      <c r="E277" s="42">
        <v>12050</v>
      </c>
      <c r="F277" s="43">
        <f t="shared" si="12"/>
        <v>2.4690234698164016E-5</v>
      </c>
      <c r="G277" s="42">
        <v>12050</v>
      </c>
      <c r="H277" s="43">
        <f t="shared" si="13"/>
        <v>2.4690234698164016E-5</v>
      </c>
      <c r="I277" s="42"/>
      <c r="J277" s="43">
        <f t="shared" si="14"/>
        <v>0</v>
      </c>
    </row>
    <row r="278" spans="1:10" ht="15" customHeight="1" x14ac:dyDescent="0.25">
      <c r="A278" s="8">
        <v>276</v>
      </c>
      <c r="B278" s="10" t="s">
        <v>815</v>
      </c>
      <c r="C278" s="14" t="s">
        <v>816</v>
      </c>
      <c r="D278" s="11" t="s">
        <v>817</v>
      </c>
      <c r="E278" s="42">
        <v>10350</v>
      </c>
      <c r="F278" s="43">
        <f t="shared" si="12"/>
        <v>2.1206965072696894E-5</v>
      </c>
      <c r="G278" s="42"/>
      <c r="H278" s="43">
        <f t="shared" si="13"/>
        <v>0</v>
      </c>
      <c r="I278" s="42"/>
      <c r="J278" s="43">
        <f t="shared" si="14"/>
        <v>0</v>
      </c>
    </row>
    <row r="279" spans="1:10" ht="15" customHeight="1" x14ac:dyDescent="0.25">
      <c r="A279" s="8">
        <v>277</v>
      </c>
      <c r="B279" s="10" t="s">
        <v>818</v>
      </c>
      <c r="C279" s="14" t="s">
        <v>819</v>
      </c>
      <c r="D279" s="11" t="s">
        <v>820</v>
      </c>
      <c r="E279" s="42">
        <v>108387.6</v>
      </c>
      <c r="F279" s="43">
        <f t="shared" si="12"/>
        <v>2.2208425579840017E-4</v>
      </c>
      <c r="G279" s="42"/>
      <c r="H279" s="43">
        <f t="shared" si="13"/>
        <v>0</v>
      </c>
      <c r="I279" s="42"/>
      <c r="J279" s="43">
        <f t="shared" si="14"/>
        <v>0</v>
      </c>
    </row>
    <row r="280" spans="1:10" ht="15" customHeight="1" x14ac:dyDescent="0.25">
      <c r="A280" s="8">
        <v>278</v>
      </c>
      <c r="B280" s="10" t="s">
        <v>821</v>
      </c>
      <c r="C280" s="14" t="s">
        <v>822</v>
      </c>
      <c r="D280" s="11" t="s">
        <v>823</v>
      </c>
      <c r="E280" s="42">
        <v>17000</v>
      </c>
      <c r="F280" s="43">
        <f t="shared" si="12"/>
        <v>3.4832696254671222E-5</v>
      </c>
      <c r="G280" s="42">
        <v>17000</v>
      </c>
      <c r="H280" s="43">
        <f t="shared" si="13"/>
        <v>3.4832696254671222E-5</v>
      </c>
      <c r="I280" s="42"/>
      <c r="J280" s="43">
        <f t="shared" si="14"/>
        <v>0</v>
      </c>
    </row>
    <row r="281" spans="1:10" ht="15" customHeight="1" x14ac:dyDescent="0.25">
      <c r="A281" s="8">
        <v>279</v>
      </c>
      <c r="B281" s="10" t="s">
        <v>824</v>
      </c>
      <c r="C281" s="14" t="s">
        <v>825</v>
      </c>
      <c r="D281" s="11" t="s">
        <v>826</v>
      </c>
      <c r="E281" s="42">
        <v>3000</v>
      </c>
      <c r="F281" s="43">
        <f t="shared" si="12"/>
        <v>6.1469463978831572E-6</v>
      </c>
      <c r="G281" s="42">
        <v>3000</v>
      </c>
      <c r="H281" s="43">
        <f t="shared" si="13"/>
        <v>6.1469463978831572E-6</v>
      </c>
      <c r="I281" s="42"/>
      <c r="J281" s="43">
        <f t="shared" si="14"/>
        <v>0</v>
      </c>
    </row>
    <row r="282" spans="1:10" ht="37.5" customHeight="1" x14ac:dyDescent="0.25">
      <c r="A282" s="8">
        <v>280</v>
      </c>
      <c r="B282" s="10" t="s">
        <v>829</v>
      </c>
      <c r="C282" s="14" t="s">
        <v>830</v>
      </c>
      <c r="D282" s="11" t="s">
        <v>831</v>
      </c>
      <c r="E282" s="42">
        <v>477595.83</v>
      </c>
      <c r="F282" s="43">
        <f t="shared" si="12"/>
        <v>9.7858532228750563E-4</v>
      </c>
      <c r="G282" s="42"/>
      <c r="H282" s="43">
        <f t="shared" si="13"/>
        <v>0</v>
      </c>
      <c r="I282" s="42"/>
      <c r="J282" s="43">
        <f t="shared" si="14"/>
        <v>0</v>
      </c>
    </row>
    <row r="283" spans="1:10" ht="15" customHeight="1" x14ac:dyDescent="0.25">
      <c r="A283" s="8">
        <v>281</v>
      </c>
      <c r="B283" s="10" t="s">
        <v>832</v>
      </c>
      <c r="C283" s="14" t="s">
        <v>833</v>
      </c>
      <c r="D283" s="11" t="s">
        <v>834</v>
      </c>
      <c r="E283" s="42">
        <v>44120.38</v>
      </c>
      <c r="F283" s="43">
        <f t="shared" si="12"/>
        <v>9.0401870304745362E-5</v>
      </c>
      <c r="G283" s="42">
        <v>44120.38</v>
      </c>
      <c r="H283" s="43">
        <f t="shared" si="13"/>
        <v>9.0401870304745362E-5</v>
      </c>
      <c r="I283" s="42"/>
      <c r="J283" s="43">
        <f t="shared" si="14"/>
        <v>0</v>
      </c>
    </row>
    <row r="284" spans="1:10" ht="15" customHeight="1" x14ac:dyDescent="0.25">
      <c r="A284" s="8">
        <v>282</v>
      </c>
      <c r="B284" s="10" t="s">
        <v>827</v>
      </c>
      <c r="C284" s="11" t="s">
        <v>835</v>
      </c>
      <c r="D284" s="11" t="s">
        <v>828</v>
      </c>
      <c r="E284" s="42">
        <v>2059467.81</v>
      </c>
      <c r="F284" s="43">
        <f t="shared" si="12"/>
        <v>4.2198127454119386E-3</v>
      </c>
      <c r="G284" s="42"/>
      <c r="H284" s="43">
        <f t="shared" si="13"/>
        <v>0</v>
      </c>
      <c r="I284" s="42"/>
      <c r="J284" s="43">
        <f t="shared" si="14"/>
        <v>0</v>
      </c>
    </row>
    <row r="285" spans="1:10" ht="15" customHeight="1" x14ac:dyDescent="0.25">
      <c r="A285" s="8">
        <v>283</v>
      </c>
      <c r="B285" s="10" t="s">
        <v>836</v>
      </c>
      <c r="C285" s="11" t="s">
        <v>837</v>
      </c>
      <c r="D285" s="11" t="s">
        <v>838</v>
      </c>
      <c r="E285" s="42">
        <v>7583.11</v>
      </c>
      <c r="F285" s="43">
        <f t="shared" si="12"/>
        <v>1.5537656899750582E-5</v>
      </c>
      <c r="G285" s="42"/>
      <c r="H285" s="43">
        <f t="shared" si="13"/>
        <v>0</v>
      </c>
      <c r="I285" s="42"/>
      <c r="J285" s="43">
        <f t="shared" si="14"/>
        <v>0</v>
      </c>
    </row>
    <row r="286" spans="1:10" ht="15" customHeight="1" x14ac:dyDescent="0.25">
      <c r="A286" s="8">
        <v>284</v>
      </c>
      <c r="B286" s="10" t="s">
        <v>839</v>
      </c>
      <c r="C286" s="14" t="s">
        <v>840</v>
      </c>
      <c r="D286" s="11" t="s">
        <v>841</v>
      </c>
      <c r="E286" s="42">
        <v>3600</v>
      </c>
      <c r="F286" s="43">
        <f t="shared" si="12"/>
        <v>7.3763356774597887E-6</v>
      </c>
      <c r="G286" s="42"/>
      <c r="H286" s="43">
        <f t="shared" si="13"/>
        <v>0</v>
      </c>
      <c r="I286" s="42"/>
      <c r="J286" s="43">
        <f t="shared" si="14"/>
        <v>0</v>
      </c>
    </row>
    <row r="287" spans="1:10" ht="15" customHeight="1" x14ac:dyDescent="0.25">
      <c r="A287" s="8">
        <v>285</v>
      </c>
      <c r="B287" s="10" t="s">
        <v>842</v>
      </c>
      <c r="C287" s="14" t="s">
        <v>843</v>
      </c>
      <c r="D287" s="11" t="s">
        <v>844</v>
      </c>
      <c r="E287" s="42">
        <v>170011.9</v>
      </c>
      <c r="F287" s="43">
        <f t="shared" si="12"/>
        <v>3.4835134543409051E-4</v>
      </c>
      <c r="G287" s="42"/>
      <c r="H287" s="43">
        <f t="shared" si="13"/>
        <v>0</v>
      </c>
      <c r="I287" s="42"/>
      <c r="J287" s="43">
        <f t="shared" si="14"/>
        <v>0</v>
      </c>
    </row>
    <row r="288" spans="1:10" x14ac:dyDescent="0.25">
      <c r="A288" s="8">
        <v>286</v>
      </c>
      <c r="B288" s="10" t="s">
        <v>845</v>
      </c>
      <c r="C288" s="11" t="s">
        <v>846</v>
      </c>
      <c r="D288" s="11" t="s">
        <v>847</v>
      </c>
      <c r="E288" s="42">
        <v>26881.38</v>
      </c>
      <c r="F288" s="43">
        <f t="shared" si="12"/>
        <v>5.5079467320376114E-5</v>
      </c>
      <c r="G288" s="42"/>
      <c r="H288" s="43">
        <f t="shared" si="13"/>
        <v>0</v>
      </c>
      <c r="I288" s="42"/>
      <c r="J288" s="43">
        <f t="shared" si="14"/>
        <v>0</v>
      </c>
    </row>
    <row r="289" spans="1:10" ht="33.75" x14ac:dyDescent="0.25">
      <c r="A289" s="8">
        <v>287</v>
      </c>
      <c r="B289" s="10" t="s">
        <v>848</v>
      </c>
      <c r="C289" s="11" t="s">
        <v>849</v>
      </c>
      <c r="D289" s="11" t="s">
        <v>850</v>
      </c>
      <c r="E289" s="42">
        <v>47618.85</v>
      </c>
      <c r="F289" s="43">
        <f t="shared" si="12"/>
        <v>9.7570172826279454E-5</v>
      </c>
      <c r="G289" s="42">
        <v>47618.85</v>
      </c>
      <c r="H289" s="43">
        <f t="shared" si="13"/>
        <v>9.7570172826279454E-5</v>
      </c>
      <c r="I289" s="42"/>
      <c r="J289" s="43">
        <f t="shared" si="14"/>
        <v>0</v>
      </c>
    </row>
    <row r="290" spans="1:10" x14ac:dyDescent="0.25">
      <c r="A290" s="8">
        <v>288</v>
      </c>
      <c r="B290" s="10" t="s">
        <v>851</v>
      </c>
      <c r="C290" s="14" t="s">
        <v>852</v>
      </c>
      <c r="D290" s="11" t="s">
        <v>853</v>
      </c>
      <c r="E290" s="42">
        <v>3750</v>
      </c>
      <c r="F290" s="43">
        <f t="shared" si="12"/>
        <v>7.6836829973539461E-6</v>
      </c>
      <c r="G290" s="42"/>
      <c r="H290" s="43">
        <f t="shared" si="13"/>
        <v>0</v>
      </c>
      <c r="I290" s="42"/>
      <c r="J290" s="43">
        <f t="shared" si="14"/>
        <v>0</v>
      </c>
    </row>
    <row r="291" spans="1:10" ht="22.5" x14ac:dyDescent="0.25">
      <c r="A291" s="8">
        <v>289</v>
      </c>
      <c r="B291" s="10" t="s">
        <v>854</v>
      </c>
      <c r="C291" s="14" t="s">
        <v>855</v>
      </c>
      <c r="D291" s="11" t="s">
        <v>856</v>
      </c>
      <c r="E291" s="42">
        <v>207737.32000000004</v>
      </c>
      <c r="F291" s="43">
        <f t="shared" si="12"/>
        <v>4.2565005695996698E-4</v>
      </c>
      <c r="G291" s="42"/>
      <c r="H291" s="43">
        <f t="shared" si="13"/>
        <v>0</v>
      </c>
      <c r="I291" s="95"/>
      <c r="J291" s="43">
        <f t="shared" si="14"/>
        <v>0</v>
      </c>
    </row>
    <row r="292" spans="1:10" ht="22.5" x14ac:dyDescent="0.25">
      <c r="A292" s="8">
        <v>290</v>
      </c>
      <c r="B292" s="10" t="s">
        <v>857</v>
      </c>
      <c r="C292" s="14" t="s">
        <v>858</v>
      </c>
      <c r="D292" s="11" t="s">
        <v>859</v>
      </c>
      <c r="E292" s="42">
        <v>161205.22</v>
      </c>
      <c r="F292" s="43">
        <f t="shared" si="12"/>
        <v>3.3030661546632064E-4</v>
      </c>
      <c r="G292" s="42"/>
      <c r="H292" s="43">
        <f t="shared" si="13"/>
        <v>0</v>
      </c>
      <c r="I292" s="95"/>
      <c r="J292" s="43">
        <f t="shared" si="14"/>
        <v>0</v>
      </c>
    </row>
    <row r="293" spans="1:10" ht="22.5" x14ac:dyDescent="0.25">
      <c r="A293" s="8">
        <v>291</v>
      </c>
      <c r="B293" s="18" t="s">
        <v>860</v>
      </c>
      <c r="C293" s="19" t="s">
        <v>861</v>
      </c>
      <c r="D293" s="11" t="s">
        <v>862</v>
      </c>
      <c r="E293" s="42">
        <v>7588.93</v>
      </c>
      <c r="F293" s="43">
        <f t="shared" si="12"/>
        <v>1.5549581975762476E-5</v>
      </c>
      <c r="G293" s="42"/>
      <c r="H293" s="43">
        <f t="shared" si="13"/>
        <v>0</v>
      </c>
      <c r="I293" s="95"/>
      <c r="J293" s="43">
        <f t="shared" si="14"/>
        <v>0</v>
      </c>
    </row>
    <row r="294" spans="1:10" ht="22.5" x14ac:dyDescent="0.25">
      <c r="A294" s="8">
        <v>292</v>
      </c>
      <c r="B294" s="10" t="s">
        <v>863</v>
      </c>
      <c r="C294" s="14" t="s">
        <v>864</v>
      </c>
      <c r="D294" s="11" t="s">
        <v>865</v>
      </c>
      <c r="E294" s="42">
        <v>32882.409999999996</v>
      </c>
      <c r="F294" s="43">
        <f t="shared" si="12"/>
        <v>6.7375470567739029E-5</v>
      </c>
      <c r="G294" s="42"/>
      <c r="H294" s="43">
        <f t="shared" si="13"/>
        <v>0</v>
      </c>
      <c r="I294" s="95"/>
      <c r="J294" s="43">
        <f t="shared" si="14"/>
        <v>0</v>
      </c>
    </row>
    <row r="295" spans="1:10" ht="22.5" x14ac:dyDescent="0.25">
      <c r="A295" s="8">
        <v>293</v>
      </c>
      <c r="B295" s="10" t="s">
        <v>866</v>
      </c>
      <c r="C295" s="14" t="s">
        <v>867</v>
      </c>
      <c r="D295" s="11" t="s">
        <v>868</v>
      </c>
      <c r="E295" s="42">
        <v>6719.0999999999985</v>
      </c>
      <c r="F295" s="43">
        <f t="shared" si="12"/>
        <v>1.3767315847338905E-5</v>
      </c>
      <c r="G295" s="42"/>
      <c r="H295" s="43">
        <f t="shared" si="13"/>
        <v>0</v>
      </c>
      <c r="I295" s="95"/>
      <c r="J295" s="43">
        <f t="shared" si="14"/>
        <v>0</v>
      </c>
    </row>
    <row r="296" spans="1:10" ht="22.5" x14ac:dyDescent="0.25">
      <c r="A296" s="8">
        <v>294</v>
      </c>
      <c r="B296" s="10" t="s">
        <v>869</v>
      </c>
      <c r="C296" s="14" t="s">
        <v>870</v>
      </c>
      <c r="D296" s="11" t="s">
        <v>871</v>
      </c>
      <c r="E296" s="42">
        <v>8125</v>
      </c>
      <c r="F296" s="43">
        <f t="shared" si="12"/>
        <v>1.6647979827600219E-5</v>
      </c>
      <c r="G296" s="42"/>
      <c r="H296" s="43">
        <f t="shared" si="13"/>
        <v>0</v>
      </c>
      <c r="I296" s="42"/>
      <c r="J296" s="43">
        <f t="shared" si="14"/>
        <v>0</v>
      </c>
    </row>
    <row r="297" spans="1:10" ht="22.5" x14ac:dyDescent="0.25">
      <c r="A297" s="8">
        <v>295</v>
      </c>
      <c r="B297" s="10">
        <v>25432879214</v>
      </c>
      <c r="C297" s="14" t="s">
        <v>872</v>
      </c>
      <c r="D297" s="11" t="s">
        <v>873</v>
      </c>
      <c r="E297" s="42">
        <v>250000</v>
      </c>
      <c r="F297" s="43">
        <f t="shared" si="12"/>
        <v>5.1224553315692978E-4</v>
      </c>
      <c r="G297" s="45"/>
      <c r="H297" s="43">
        <f t="shared" si="13"/>
        <v>0</v>
      </c>
      <c r="I297" s="45">
        <v>250000</v>
      </c>
      <c r="J297" s="43">
        <f t="shared" si="14"/>
        <v>5.1224553315692978E-4</v>
      </c>
    </row>
    <row r="298" spans="1:10" ht="25.5" customHeight="1" x14ac:dyDescent="0.25">
      <c r="A298" s="8">
        <v>296</v>
      </c>
      <c r="B298" s="10" t="s">
        <v>874</v>
      </c>
      <c r="C298" s="14" t="s">
        <v>875</v>
      </c>
      <c r="D298" s="11" t="s">
        <v>876</v>
      </c>
      <c r="E298" s="42">
        <v>3211993.39</v>
      </c>
      <c r="F298" s="43">
        <f t="shared" si="12"/>
        <v>6.5813170662283376E-3</v>
      </c>
      <c r="G298" s="44">
        <v>3211993.39</v>
      </c>
      <c r="H298" s="43">
        <f t="shared" si="13"/>
        <v>6.5813170662283376E-3</v>
      </c>
      <c r="I298" s="44"/>
      <c r="J298" s="43">
        <f t="shared" si="14"/>
        <v>0</v>
      </c>
    </row>
    <row r="299" spans="1:10" ht="23.25" customHeight="1" x14ac:dyDescent="0.25">
      <c r="A299" s="8">
        <v>297</v>
      </c>
      <c r="B299" s="10">
        <v>61817894937</v>
      </c>
      <c r="C299" s="14" t="s">
        <v>877</v>
      </c>
      <c r="D299" s="11" t="s">
        <v>878</v>
      </c>
      <c r="E299" s="42">
        <v>23832.039999999997</v>
      </c>
      <c r="F299" s="43">
        <f t="shared" si="12"/>
        <v>4.8831424144069104E-5</v>
      </c>
      <c r="G299" s="42"/>
      <c r="H299" s="43">
        <f t="shared" si="13"/>
        <v>0</v>
      </c>
      <c r="I299" s="42"/>
      <c r="J299" s="43">
        <f t="shared" si="14"/>
        <v>0</v>
      </c>
    </row>
    <row r="300" spans="1:10" ht="48.75" customHeight="1" x14ac:dyDescent="0.25">
      <c r="A300" s="8">
        <v>298</v>
      </c>
      <c r="B300" s="18" t="s">
        <v>879</v>
      </c>
      <c r="C300" s="19" t="s">
        <v>880</v>
      </c>
      <c r="D300" s="11" t="s">
        <v>881</v>
      </c>
      <c r="E300" s="42">
        <v>11844</v>
      </c>
      <c r="F300" s="43">
        <f t="shared" si="12"/>
        <v>2.4268144378842705E-5</v>
      </c>
      <c r="G300" s="42">
        <v>11844</v>
      </c>
      <c r="H300" s="43">
        <f t="shared" si="13"/>
        <v>2.4268144378842705E-5</v>
      </c>
      <c r="I300" s="42"/>
      <c r="J300" s="43">
        <f t="shared" si="14"/>
        <v>0</v>
      </c>
    </row>
    <row r="301" spans="1:10" ht="15" customHeight="1" x14ac:dyDescent="0.25">
      <c r="A301" s="8">
        <v>299</v>
      </c>
      <c r="B301" s="10" t="s">
        <v>882</v>
      </c>
      <c r="C301" s="14" t="s">
        <v>883</v>
      </c>
      <c r="D301" s="11" t="s">
        <v>884</v>
      </c>
      <c r="E301" s="42">
        <v>6221.71</v>
      </c>
      <c r="F301" s="43">
        <f t="shared" si="12"/>
        <v>1.2748172624391206E-5</v>
      </c>
      <c r="G301" s="42"/>
      <c r="H301" s="43">
        <f t="shared" si="13"/>
        <v>0</v>
      </c>
      <c r="I301" s="42"/>
      <c r="J301" s="43">
        <f t="shared" si="14"/>
        <v>0</v>
      </c>
    </row>
    <row r="302" spans="1:10" ht="15" customHeight="1" x14ac:dyDescent="0.25">
      <c r="A302" s="8">
        <v>300</v>
      </c>
      <c r="B302" s="10" t="s">
        <v>885</v>
      </c>
      <c r="C302" s="14" t="s">
        <v>886</v>
      </c>
      <c r="D302" s="11" t="s">
        <v>887</v>
      </c>
      <c r="E302" s="42">
        <v>311908.99</v>
      </c>
      <c r="F302" s="43">
        <f t="shared" si="12"/>
        <v>6.3909594751595784E-4</v>
      </c>
      <c r="G302" s="42">
        <v>311908.99</v>
      </c>
      <c r="H302" s="43">
        <f t="shared" si="13"/>
        <v>6.3909594751595784E-4</v>
      </c>
      <c r="I302" s="42"/>
      <c r="J302" s="43">
        <f t="shared" si="14"/>
        <v>0</v>
      </c>
    </row>
    <row r="303" spans="1:10" ht="15" customHeight="1" x14ac:dyDescent="0.25">
      <c r="A303" s="8">
        <v>301</v>
      </c>
      <c r="B303" s="10" t="s">
        <v>888</v>
      </c>
      <c r="C303" s="14" t="s">
        <v>889</v>
      </c>
      <c r="D303" s="11" t="s">
        <v>890</v>
      </c>
      <c r="E303" s="42">
        <v>300000</v>
      </c>
      <c r="F303" s="43">
        <f t="shared" si="12"/>
        <v>6.1469463978831569E-4</v>
      </c>
      <c r="G303" s="42">
        <v>300000</v>
      </c>
      <c r="H303" s="43">
        <f t="shared" si="13"/>
        <v>6.1469463978831569E-4</v>
      </c>
      <c r="I303" s="42"/>
      <c r="J303" s="43">
        <f t="shared" si="14"/>
        <v>0</v>
      </c>
    </row>
    <row r="304" spans="1:10" ht="15" customHeight="1" x14ac:dyDescent="0.25">
      <c r="A304" s="8">
        <v>302</v>
      </c>
      <c r="B304" s="10" t="s">
        <v>891</v>
      </c>
      <c r="C304" s="14" t="s">
        <v>892</v>
      </c>
      <c r="D304" s="11" t="s">
        <v>893</v>
      </c>
      <c r="E304" s="42">
        <v>72478.16</v>
      </c>
      <c r="F304" s="43">
        <f t="shared" si="12"/>
        <v>1.4850645484573306E-4</v>
      </c>
      <c r="G304" s="42"/>
      <c r="H304" s="43">
        <f t="shared" si="13"/>
        <v>0</v>
      </c>
      <c r="I304" s="45">
        <v>72478.16</v>
      </c>
      <c r="J304" s="43">
        <f t="shared" si="14"/>
        <v>1.4850645484573306E-4</v>
      </c>
    </row>
    <row r="305" spans="1:10" ht="15" customHeight="1" x14ac:dyDescent="0.25">
      <c r="A305" s="8">
        <v>303</v>
      </c>
      <c r="B305" s="10" t="s">
        <v>894</v>
      </c>
      <c r="C305" s="14" t="s">
        <v>895</v>
      </c>
      <c r="D305" s="11" t="s">
        <v>896</v>
      </c>
      <c r="E305" s="42">
        <v>12517.189999999999</v>
      </c>
      <c r="F305" s="43">
        <f t="shared" si="12"/>
        <v>2.5647498660706355E-5</v>
      </c>
      <c r="G305" s="42">
        <v>12517.189999999999</v>
      </c>
      <c r="H305" s="43">
        <f t="shared" si="13"/>
        <v>2.5647498660706355E-5</v>
      </c>
      <c r="I305" s="42"/>
      <c r="J305" s="43">
        <f t="shared" si="14"/>
        <v>0</v>
      </c>
    </row>
    <row r="306" spans="1:10" ht="15" customHeight="1" x14ac:dyDescent="0.25">
      <c r="A306" s="8">
        <v>304</v>
      </c>
      <c r="B306" s="10" t="s">
        <v>897</v>
      </c>
      <c r="C306" s="14" t="s">
        <v>898</v>
      </c>
      <c r="D306" s="11" t="s">
        <v>899</v>
      </c>
      <c r="E306" s="42">
        <v>594359.68999999994</v>
      </c>
      <c r="F306" s="43">
        <f t="shared" si="12"/>
        <v>1.2178323851641498E-3</v>
      </c>
      <c r="G306" s="42">
        <v>594359.68999999994</v>
      </c>
      <c r="H306" s="43">
        <f t="shared" si="13"/>
        <v>1.2178323851641498E-3</v>
      </c>
      <c r="I306" s="42"/>
      <c r="J306" s="43">
        <f t="shared" si="14"/>
        <v>0</v>
      </c>
    </row>
    <row r="307" spans="1:10" ht="48.75" customHeight="1" x14ac:dyDescent="0.25">
      <c r="A307" s="8">
        <v>305</v>
      </c>
      <c r="B307" s="10" t="s">
        <v>900</v>
      </c>
      <c r="C307" s="14" t="s">
        <v>901</v>
      </c>
      <c r="D307" s="11" t="s">
        <v>902</v>
      </c>
      <c r="E307" s="42">
        <v>39019.5</v>
      </c>
      <c r="F307" s="43">
        <f t="shared" si="12"/>
        <v>7.9950258324067288E-5</v>
      </c>
      <c r="G307" s="42"/>
      <c r="H307" s="43">
        <f t="shared" si="13"/>
        <v>0</v>
      </c>
      <c r="I307" s="42"/>
      <c r="J307" s="43">
        <f t="shared" si="14"/>
        <v>0</v>
      </c>
    </row>
    <row r="308" spans="1:10" ht="48" customHeight="1" x14ac:dyDescent="0.25">
      <c r="A308" s="8">
        <v>306</v>
      </c>
      <c r="B308" s="10" t="s">
        <v>903</v>
      </c>
      <c r="C308" s="14" t="s">
        <v>904</v>
      </c>
      <c r="D308" s="11" t="s">
        <v>905</v>
      </c>
      <c r="E308" s="42">
        <v>259.99</v>
      </c>
      <c r="F308" s="43">
        <f t="shared" si="12"/>
        <v>5.3271486466188068E-7</v>
      </c>
      <c r="G308" s="42"/>
      <c r="H308" s="43">
        <f t="shared" si="13"/>
        <v>0</v>
      </c>
      <c r="I308" s="42"/>
      <c r="J308" s="43">
        <f t="shared" si="14"/>
        <v>0</v>
      </c>
    </row>
    <row r="309" spans="1:10" ht="15" customHeight="1" x14ac:dyDescent="0.25">
      <c r="A309" s="8">
        <v>307</v>
      </c>
      <c r="B309" s="10" t="s">
        <v>906</v>
      </c>
      <c r="C309" s="14" t="s">
        <v>907</v>
      </c>
      <c r="D309" s="11" t="s">
        <v>908</v>
      </c>
      <c r="E309" s="42">
        <v>48632.02</v>
      </c>
      <c r="F309" s="43">
        <f t="shared" si="12"/>
        <v>9.9646140053593886E-5</v>
      </c>
      <c r="G309" s="42">
        <v>48632.02</v>
      </c>
      <c r="H309" s="43">
        <f t="shared" si="13"/>
        <v>9.9646140053593886E-5</v>
      </c>
      <c r="I309" s="42"/>
      <c r="J309" s="43">
        <f t="shared" si="14"/>
        <v>0</v>
      </c>
    </row>
    <row r="310" spans="1:10" ht="15" customHeight="1" x14ac:dyDescent="0.25">
      <c r="A310" s="8">
        <v>308</v>
      </c>
      <c r="B310" s="10" t="s">
        <v>909</v>
      </c>
      <c r="C310" s="14" t="s">
        <v>910</v>
      </c>
      <c r="D310" s="11" t="s">
        <v>911</v>
      </c>
      <c r="E310" s="42">
        <v>18117.79</v>
      </c>
      <c r="F310" s="43">
        <f t="shared" si="12"/>
        <v>3.7123027992701165E-5</v>
      </c>
      <c r="G310" s="42">
        <v>18117.79</v>
      </c>
      <c r="H310" s="43">
        <f t="shared" si="13"/>
        <v>3.7123027992701165E-5</v>
      </c>
      <c r="I310" s="42"/>
      <c r="J310" s="43">
        <f t="shared" si="14"/>
        <v>0</v>
      </c>
    </row>
    <row r="311" spans="1:10" ht="15" customHeight="1" x14ac:dyDescent="0.25">
      <c r="A311" s="8">
        <v>309</v>
      </c>
      <c r="B311" s="10" t="s">
        <v>912</v>
      </c>
      <c r="C311" s="14" t="s">
        <v>913</v>
      </c>
      <c r="D311" s="11" t="s">
        <v>911</v>
      </c>
      <c r="E311" s="42">
        <v>20409.23</v>
      </c>
      <c r="F311" s="43">
        <f t="shared" si="12"/>
        <v>4.181814761068962E-5</v>
      </c>
      <c r="G311" s="42"/>
      <c r="H311" s="43">
        <f t="shared" si="13"/>
        <v>0</v>
      </c>
      <c r="I311" s="42"/>
      <c r="J311" s="43">
        <f t="shared" si="14"/>
        <v>0</v>
      </c>
    </row>
    <row r="312" spans="1:10" ht="15" customHeight="1" x14ac:dyDescent="0.25">
      <c r="A312" s="8">
        <v>310</v>
      </c>
      <c r="B312" s="10" t="s">
        <v>914</v>
      </c>
      <c r="C312" s="11" t="s">
        <v>915</v>
      </c>
      <c r="D312" s="11" t="s">
        <v>916</v>
      </c>
      <c r="E312" s="42">
        <v>10429.36</v>
      </c>
      <c r="F312" s="43">
        <f t="shared" si="12"/>
        <v>2.136957229474223E-5</v>
      </c>
      <c r="G312" s="42">
        <v>10429.36</v>
      </c>
      <c r="H312" s="43">
        <f t="shared" si="13"/>
        <v>2.136957229474223E-5</v>
      </c>
      <c r="I312" s="42"/>
      <c r="J312" s="43">
        <f t="shared" si="14"/>
        <v>0</v>
      </c>
    </row>
    <row r="313" spans="1:10" ht="48" customHeight="1" x14ac:dyDescent="0.25">
      <c r="A313" s="8">
        <v>311</v>
      </c>
      <c r="B313" s="10" t="s">
        <v>917</v>
      </c>
      <c r="C313" s="14" t="s">
        <v>918</v>
      </c>
      <c r="D313" s="11" t="s">
        <v>919</v>
      </c>
      <c r="E313" s="42">
        <v>164025</v>
      </c>
      <c r="F313" s="43">
        <f t="shared" si="12"/>
        <v>3.3608429430426163E-4</v>
      </c>
      <c r="G313" s="42">
        <v>164025</v>
      </c>
      <c r="H313" s="43">
        <f t="shared" si="13"/>
        <v>3.3608429430426163E-4</v>
      </c>
      <c r="I313" s="42"/>
      <c r="J313" s="43">
        <f t="shared" si="14"/>
        <v>0</v>
      </c>
    </row>
    <row r="314" spans="1:10" ht="15" customHeight="1" x14ac:dyDescent="0.25">
      <c r="A314" s="8">
        <v>312</v>
      </c>
      <c r="B314" s="10" t="s">
        <v>920</v>
      </c>
      <c r="C314" s="14" t="s">
        <v>921</v>
      </c>
      <c r="D314" s="11" t="s">
        <v>922</v>
      </c>
      <c r="E314" s="42">
        <v>3846.23</v>
      </c>
      <c r="F314" s="43">
        <f t="shared" si="12"/>
        <v>7.8808565479767122E-6</v>
      </c>
      <c r="G314" s="42"/>
      <c r="H314" s="43">
        <f t="shared" si="13"/>
        <v>0</v>
      </c>
      <c r="I314" s="42"/>
      <c r="J314" s="43">
        <f t="shared" si="14"/>
        <v>0</v>
      </c>
    </row>
    <row r="315" spans="1:10" ht="15" customHeight="1" x14ac:dyDescent="0.25">
      <c r="A315" s="8">
        <v>313</v>
      </c>
      <c r="B315" s="10" t="s">
        <v>923</v>
      </c>
      <c r="C315" s="14" t="s">
        <v>924</v>
      </c>
      <c r="D315" s="11" t="s">
        <v>925</v>
      </c>
      <c r="E315" s="42">
        <v>80610.880000000005</v>
      </c>
      <c r="F315" s="43">
        <f t="shared" si="12"/>
        <v>1.6517025281539716E-4</v>
      </c>
      <c r="G315" s="42"/>
      <c r="H315" s="43">
        <f t="shared" si="13"/>
        <v>0</v>
      </c>
      <c r="I315" s="95"/>
      <c r="J315" s="43">
        <f t="shared" si="14"/>
        <v>0</v>
      </c>
    </row>
    <row r="316" spans="1:10" ht="15" customHeight="1" x14ac:dyDescent="0.25">
      <c r="A316" s="8">
        <v>314</v>
      </c>
      <c r="B316" s="10" t="s">
        <v>926</v>
      </c>
      <c r="C316" s="14" t="s">
        <v>927</v>
      </c>
      <c r="D316" s="11" t="s">
        <v>928</v>
      </c>
      <c r="E316" s="42">
        <v>1075</v>
      </c>
      <c r="F316" s="43">
        <f t="shared" si="12"/>
        <v>2.2026557925747981E-6</v>
      </c>
      <c r="G316" s="42"/>
      <c r="H316" s="43">
        <f t="shared" si="13"/>
        <v>0</v>
      </c>
      <c r="I316" s="95"/>
      <c r="J316" s="43">
        <f t="shared" si="14"/>
        <v>0</v>
      </c>
    </row>
    <row r="317" spans="1:10" ht="15" customHeight="1" x14ac:dyDescent="0.25">
      <c r="A317" s="8">
        <v>315</v>
      </c>
      <c r="B317" s="18" t="s">
        <v>929</v>
      </c>
      <c r="C317" s="23" t="s">
        <v>930</v>
      </c>
      <c r="D317" s="11" t="s">
        <v>931</v>
      </c>
      <c r="E317" s="42">
        <v>14820.81</v>
      </c>
      <c r="F317" s="43">
        <f t="shared" si="12"/>
        <v>3.0367574881070224E-5</v>
      </c>
      <c r="G317" s="42"/>
      <c r="H317" s="43">
        <f t="shared" si="13"/>
        <v>0</v>
      </c>
      <c r="I317" s="95"/>
      <c r="J317" s="43">
        <f t="shared" si="14"/>
        <v>0</v>
      </c>
    </row>
    <row r="318" spans="1:10" ht="15" customHeight="1" x14ac:dyDescent="0.25">
      <c r="A318" s="8">
        <v>316</v>
      </c>
      <c r="B318" s="10" t="s">
        <v>932</v>
      </c>
      <c r="C318" s="14" t="s">
        <v>933</v>
      </c>
      <c r="D318" s="11" t="s">
        <v>934</v>
      </c>
      <c r="E318" s="42">
        <v>138869.1</v>
      </c>
      <c r="F318" s="43">
        <f t="shared" si="12"/>
        <v>2.8454030467409201E-4</v>
      </c>
      <c r="G318" s="42"/>
      <c r="H318" s="43">
        <f t="shared" si="13"/>
        <v>0</v>
      </c>
      <c r="I318" s="95"/>
      <c r="J318" s="43">
        <f t="shared" si="14"/>
        <v>0</v>
      </c>
    </row>
    <row r="319" spans="1:10" ht="15" customHeight="1" x14ac:dyDescent="0.25">
      <c r="A319" s="8">
        <v>317</v>
      </c>
      <c r="B319" s="10" t="s">
        <v>935</v>
      </c>
      <c r="C319" s="14" t="s">
        <v>936</v>
      </c>
      <c r="D319" s="11" t="s">
        <v>853</v>
      </c>
      <c r="E319" s="42">
        <v>189267.83000000002</v>
      </c>
      <c r="F319" s="43">
        <f t="shared" si="12"/>
        <v>3.8780640195122061E-4</v>
      </c>
      <c r="G319" s="42">
        <v>189267.83000000002</v>
      </c>
      <c r="H319" s="43">
        <f t="shared" si="13"/>
        <v>3.8780640195122061E-4</v>
      </c>
      <c r="I319" s="95"/>
      <c r="J319" s="43">
        <f t="shared" si="14"/>
        <v>0</v>
      </c>
    </row>
    <row r="320" spans="1:10" ht="15" customHeight="1" x14ac:dyDescent="0.25">
      <c r="A320" s="8">
        <v>318</v>
      </c>
      <c r="B320" s="18" t="s">
        <v>937</v>
      </c>
      <c r="C320" s="23" t="s">
        <v>938</v>
      </c>
      <c r="D320" s="11" t="s">
        <v>939</v>
      </c>
      <c r="E320" s="42">
        <v>199640.56</v>
      </c>
      <c r="F320" s="43">
        <f t="shared" si="12"/>
        <v>4.0905994038779208E-4</v>
      </c>
      <c r="G320" s="42">
        <v>199640.56</v>
      </c>
      <c r="H320" s="43">
        <f t="shared" si="13"/>
        <v>4.0905994038779208E-4</v>
      </c>
      <c r="I320" s="95"/>
      <c r="J320" s="43">
        <f t="shared" si="14"/>
        <v>0</v>
      </c>
    </row>
    <row r="321" spans="1:10" ht="15" customHeight="1" x14ac:dyDescent="0.25">
      <c r="A321" s="8">
        <v>319</v>
      </c>
      <c r="B321" s="10" t="s">
        <v>940</v>
      </c>
      <c r="C321" s="11" t="s">
        <v>941</v>
      </c>
      <c r="D321" s="11" t="s">
        <v>942</v>
      </c>
      <c r="E321" s="42">
        <v>26917.329999999998</v>
      </c>
      <c r="F321" s="43">
        <f t="shared" si="12"/>
        <v>5.515312822804408E-5</v>
      </c>
      <c r="G321" s="42">
        <v>26917.329999999998</v>
      </c>
      <c r="H321" s="43">
        <f t="shared" si="13"/>
        <v>5.515312822804408E-5</v>
      </c>
      <c r="I321" s="95"/>
      <c r="J321" s="43">
        <f t="shared" si="14"/>
        <v>0</v>
      </c>
    </row>
    <row r="322" spans="1:10" ht="15" customHeight="1" x14ac:dyDescent="0.25">
      <c r="A322" s="8">
        <v>320</v>
      </c>
      <c r="B322" s="10" t="s">
        <v>943</v>
      </c>
      <c r="C322" s="14" t="s">
        <v>944</v>
      </c>
      <c r="D322" s="11" t="s">
        <v>945</v>
      </c>
      <c r="E322" s="42">
        <v>2280</v>
      </c>
      <c r="F322" s="43">
        <f t="shared" si="12"/>
        <v>4.6716792623911997E-6</v>
      </c>
      <c r="G322" s="42"/>
      <c r="H322" s="43">
        <f t="shared" si="13"/>
        <v>0</v>
      </c>
      <c r="I322" s="95"/>
      <c r="J322" s="43">
        <f t="shared" si="14"/>
        <v>0</v>
      </c>
    </row>
    <row r="323" spans="1:10" ht="15" customHeight="1" x14ac:dyDescent="0.25">
      <c r="A323" s="8">
        <v>321</v>
      </c>
      <c r="B323" s="10" t="s">
        <v>946</v>
      </c>
      <c r="C323" s="14" t="s">
        <v>947</v>
      </c>
      <c r="D323" s="11" t="s">
        <v>948</v>
      </c>
      <c r="E323" s="42">
        <v>1471319.4100000001</v>
      </c>
      <c r="F323" s="43">
        <f t="shared" ref="F323:F386" si="15">E323/$E$940</f>
        <v>3.0147071824783577E-3</v>
      </c>
      <c r="G323" s="42">
        <v>1471319.4100000001</v>
      </c>
      <c r="H323" s="43">
        <f t="shared" ref="H323:H386" si="16">G323/$E$940</f>
        <v>3.0147071824783577E-3</v>
      </c>
      <c r="I323" s="95"/>
      <c r="J323" s="43">
        <f t="shared" ref="J323:J386" si="17">I323/$E$940</f>
        <v>0</v>
      </c>
    </row>
    <row r="324" spans="1:10" ht="15" customHeight="1" x14ac:dyDescent="0.25">
      <c r="A324" s="8">
        <v>322</v>
      </c>
      <c r="B324" s="10" t="s">
        <v>949</v>
      </c>
      <c r="C324" s="11" t="s">
        <v>950</v>
      </c>
      <c r="D324" s="11" t="s">
        <v>951</v>
      </c>
      <c r="E324" s="42">
        <v>1217479.3399999999</v>
      </c>
      <c r="F324" s="43">
        <f t="shared" si="15"/>
        <v>2.4945934145033876E-3</v>
      </c>
      <c r="G324" s="44">
        <v>1217479.3399999999</v>
      </c>
      <c r="H324" s="43">
        <f t="shared" si="16"/>
        <v>2.4945934145033876E-3</v>
      </c>
      <c r="I324" s="95"/>
      <c r="J324" s="43">
        <f t="shared" si="17"/>
        <v>0</v>
      </c>
    </row>
    <row r="325" spans="1:10" ht="15" customHeight="1" x14ac:dyDescent="0.25">
      <c r="A325" s="8">
        <v>323</v>
      </c>
      <c r="B325" s="10" t="s">
        <v>952</v>
      </c>
      <c r="C325" s="14" t="s">
        <v>953</v>
      </c>
      <c r="D325" s="11" t="s">
        <v>954</v>
      </c>
      <c r="E325" s="42">
        <v>15898.94</v>
      </c>
      <c r="F325" s="43">
        <f t="shared" si="15"/>
        <v>3.2576643987720146E-5</v>
      </c>
      <c r="G325" s="42">
        <v>15898.94</v>
      </c>
      <c r="H325" s="43">
        <f t="shared" si="16"/>
        <v>3.2576643987720146E-5</v>
      </c>
      <c r="I325" s="95"/>
      <c r="J325" s="43">
        <f t="shared" si="17"/>
        <v>0</v>
      </c>
    </row>
    <row r="326" spans="1:10" ht="15" customHeight="1" x14ac:dyDescent="0.25">
      <c r="A326" s="8">
        <v>324</v>
      </c>
      <c r="B326" s="18" t="s">
        <v>955</v>
      </c>
      <c r="C326" s="19" t="s">
        <v>956</v>
      </c>
      <c r="D326" s="11" t="s">
        <v>957</v>
      </c>
      <c r="E326" s="42">
        <v>186685.5</v>
      </c>
      <c r="F326" s="43">
        <f t="shared" si="15"/>
        <v>3.8251525392067202E-4</v>
      </c>
      <c r="G326" s="42"/>
      <c r="H326" s="43">
        <f t="shared" si="16"/>
        <v>0</v>
      </c>
      <c r="I326" s="95"/>
      <c r="J326" s="43">
        <f t="shared" si="17"/>
        <v>0</v>
      </c>
    </row>
    <row r="327" spans="1:10" ht="15" customHeight="1" x14ac:dyDescent="0.25">
      <c r="A327" s="8">
        <v>325</v>
      </c>
      <c r="B327" s="18" t="s">
        <v>958</v>
      </c>
      <c r="C327" s="19" t="s">
        <v>959</v>
      </c>
      <c r="D327" s="11" t="s">
        <v>960</v>
      </c>
      <c r="E327" s="42">
        <v>206065.45</v>
      </c>
      <c r="F327" s="43">
        <f t="shared" si="15"/>
        <v>4.2222442520189064E-4</v>
      </c>
      <c r="G327" s="42"/>
      <c r="H327" s="43">
        <f t="shared" si="16"/>
        <v>0</v>
      </c>
      <c r="I327" s="95"/>
      <c r="J327" s="43">
        <f t="shared" si="17"/>
        <v>0</v>
      </c>
    </row>
    <row r="328" spans="1:10" ht="15" customHeight="1" x14ac:dyDescent="0.25">
      <c r="A328" s="8">
        <v>326</v>
      </c>
      <c r="B328" s="18" t="s">
        <v>961</v>
      </c>
      <c r="C328" s="19" t="s">
        <v>962</v>
      </c>
      <c r="D328" s="11" t="s">
        <v>963</v>
      </c>
      <c r="E328" s="42">
        <v>308432.08999999997</v>
      </c>
      <c r="F328" s="43">
        <f t="shared" si="15"/>
        <v>6.319718415390245E-4</v>
      </c>
      <c r="G328" s="42"/>
      <c r="H328" s="43">
        <f t="shared" si="16"/>
        <v>0</v>
      </c>
      <c r="I328" s="95"/>
      <c r="J328" s="43">
        <f t="shared" si="17"/>
        <v>0</v>
      </c>
    </row>
    <row r="329" spans="1:10" ht="15" customHeight="1" x14ac:dyDescent="0.25">
      <c r="A329" s="8">
        <v>327</v>
      </c>
      <c r="B329" s="18" t="s">
        <v>964</v>
      </c>
      <c r="C329" s="19" t="s">
        <v>965</v>
      </c>
      <c r="D329" s="11" t="s">
        <v>966</v>
      </c>
      <c r="E329" s="42">
        <v>5400</v>
      </c>
      <c r="F329" s="43">
        <f t="shared" si="15"/>
        <v>1.1064503516189683E-5</v>
      </c>
      <c r="G329" s="42"/>
      <c r="H329" s="43">
        <f t="shared" si="16"/>
        <v>0</v>
      </c>
      <c r="I329" s="95"/>
      <c r="J329" s="43">
        <f t="shared" si="17"/>
        <v>0</v>
      </c>
    </row>
    <row r="330" spans="1:10" ht="15" customHeight="1" x14ac:dyDescent="0.25">
      <c r="A330" s="8">
        <v>328</v>
      </c>
      <c r="B330" s="10" t="s">
        <v>967</v>
      </c>
      <c r="C330" s="14" t="s">
        <v>968</v>
      </c>
      <c r="D330" s="11" t="s">
        <v>969</v>
      </c>
      <c r="E330" s="42">
        <v>4277.04</v>
      </c>
      <c r="F330" s="43">
        <f t="shared" si="15"/>
        <v>8.7635785405340601E-6</v>
      </c>
      <c r="G330" s="42"/>
      <c r="H330" s="43">
        <f t="shared" si="16"/>
        <v>0</v>
      </c>
      <c r="I330" s="95"/>
      <c r="J330" s="43">
        <f t="shared" si="17"/>
        <v>0</v>
      </c>
    </row>
    <row r="331" spans="1:10" ht="14.25" customHeight="1" x14ac:dyDescent="0.25">
      <c r="A331" s="8">
        <v>329</v>
      </c>
      <c r="B331" s="10" t="s">
        <v>970</v>
      </c>
      <c r="C331" s="11" t="s">
        <v>971</v>
      </c>
      <c r="D331" s="11" t="s">
        <v>972</v>
      </c>
      <c r="E331" s="42">
        <v>22138.75</v>
      </c>
      <c r="F331" s="43">
        <f t="shared" si="15"/>
        <v>4.5361903188711919E-5</v>
      </c>
      <c r="G331" s="44">
        <v>22138.75</v>
      </c>
      <c r="H331" s="43">
        <f t="shared" si="16"/>
        <v>4.5361903188711919E-5</v>
      </c>
      <c r="I331" s="95"/>
      <c r="J331" s="43">
        <f t="shared" si="17"/>
        <v>0</v>
      </c>
    </row>
    <row r="332" spans="1:10" ht="15" customHeight="1" x14ac:dyDescent="0.25">
      <c r="A332" s="8">
        <v>330</v>
      </c>
      <c r="B332" s="10" t="s">
        <v>973</v>
      </c>
      <c r="C332" s="11" t="s">
        <v>974</v>
      </c>
      <c r="D332" s="11" t="s">
        <v>975</v>
      </c>
      <c r="E332" s="42">
        <v>53525</v>
      </c>
      <c r="F332" s="43">
        <f t="shared" si="15"/>
        <v>1.0967176864889867E-4</v>
      </c>
      <c r="G332" s="42">
        <v>53525</v>
      </c>
      <c r="H332" s="43">
        <f t="shared" si="16"/>
        <v>1.0967176864889867E-4</v>
      </c>
      <c r="I332" s="95"/>
      <c r="J332" s="43">
        <f t="shared" si="17"/>
        <v>0</v>
      </c>
    </row>
    <row r="333" spans="1:10" ht="15" customHeight="1" x14ac:dyDescent="0.25">
      <c r="A333" s="8">
        <v>331</v>
      </c>
      <c r="B333" s="10" t="s">
        <v>976</v>
      </c>
      <c r="C333" s="14" t="s">
        <v>977</v>
      </c>
      <c r="D333" s="11" t="s">
        <v>978</v>
      </c>
      <c r="E333" s="42">
        <v>41263.939999999995</v>
      </c>
      <c r="F333" s="43">
        <f t="shared" si="15"/>
        <v>8.454907578182223E-5</v>
      </c>
      <c r="G333" s="42"/>
      <c r="H333" s="43">
        <f t="shared" si="16"/>
        <v>0</v>
      </c>
      <c r="I333" s="95"/>
      <c r="J333" s="43">
        <f t="shared" si="17"/>
        <v>0</v>
      </c>
    </row>
    <row r="334" spans="1:10" ht="15" customHeight="1" x14ac:dyDescent="0.25">
      <c r="A334" s="8">
        <v>332</v>
      </c>
      <c r="B334" s="10" t="s">
        <v>979</v>
      </c>
      <c r="C334" s="14" t="s">
        <v>980</v>
      </c>
      <c r="D334" s="11" t="s">
        <v>981</v>
      </c>
      <c r="E334" s="42">
        <v>22682.54</v>
      </c>
      <c r="F334" s="43">
        <f t="shared" si="15"/>
        <v>4.6476119182613547E-5</v>
      </c>
      <c r="G334" s="42"/>
      <c r="H334" s="43">
        <f t="shared" si="16"/>
        <v>0</v>
      </c>
      <c r="I334" s="95"/>
      <c r="J334" s="43">
        <f t="shared" si="17"/>
        <v>0</v>
      </c>
    </row>
    <row r="335" spans="1:10" ht="15" customHeight="1" x14ac:dyDescent="0.25">
      <c r="A335" s="8">
        <v>333</v>
      </c>
      <c r="B335" s="10" t="s">
        <v>982</v>
      </c>
      <c r="C335" s="14" t="s">
        <v>983</v>
      </c>
      <c r="D335" s="11" t="s">
        <v>984</v>
      </c>
      <c r="E335" s="42">
        <v>46568.12</v>
      </c>
      <c r="F335" s="43">
        <f t="shared" si="15"/>
        <v>9.5417245830063538E-5</v>
      </c>
      <c r="G335" s="42"/>
      <c r="H335" s="43">
        <f t="shared" si="16"/>
        <v>0</v>
      </c>
      <c r="I335" s="95"/>
      <c r="J335" s="43">
        <f t="shared" si="17"/>
        <v>0</v>
      </c>
    </row>
    <row r="336" spans="1:10" ht="26.25" customHeight="1" x14ac:dyDescent="0.25">
      <c r="A336" s="8">
        <v>334</v>
      </c>
      <c r="B336" s="10" t="s">
        <v>985</v>
      </c>
      <c r="C336" s="14" t="s">
        <v>986</v>
      </c>
      <c r="D336" s="11" t="s">
        <v>987</v>
      </c>
      <c r="E336" s="42">
        <v>11865.36</v>
      </c>
      <c r="F336" s="43">
        <f t="shared" si="15"/>
        <v>2.4311910637195633E-5</v>
      </c>
      <c r="G336" s="42"/>
      <c r="H336" s="43">
        <f t="shared" si="16"/>
        <v>0</v>
      </c>
      <c r="I336" s="95"/>
      <c r="J336" s="43">
        <f t="shared" si="17"/>
        <v>0</v>
      </c>
    </row>
    <row r="337" spans="1:10" ht="22.5" x14ac:dyDescent="0.25">
      <c r="A337" s="8">
        <v>335</v>
      </c>
      <c r="B337" s="10" t="s">
        <v>988</v>
      </c>
      <c r="C337" s="14" t="s">
        <v>989</v>
      </c>
      <c r="D337" s="11" t="s">
        <v>987</v>
      </c>
      <c r="E337" s="42">
        <v>67554.290000000008</v>
      </c>
      <c r="F337" s="43">
        <f t="shared" si="15"/>
        <v>1.3841753319235141E-4</v>
      </c>
      <c r="G337" s="42"/>
      <c r="H337" s="43">
        <f t="shared" si="16"/>
        <v>0</v>
      </c>
      <c r="I337" s="95"/>
      <c r="J337" s="43">
        <f t="shared" si="17"/>
        <v>0</v>
      </c>
    </row>
    <row r="338" spans="1:10" ht="22.5" x14ac:dyDescent="0.25">
      <c r="A338" s="8">
        <v>336</v>
      </c>
      <c r="B338" s="10" t="s">
        <v>990</v>
      </c>
      <c r="C338" s="11" t="s">
        <v>991</v>
      </c>
      <c r="D338" s="11" t="s">
        <v>992</v>
      </c>
      <c r="E338" s="42">
        <v>65232.44</v>
      </c>
      <c r="F338" s="43">
        <f t="shared" si="15"/>
        <v>1.3366010402770972E-4</v>
      </c>
      <c r="G338" s="42"/>
      <c r="H338" s="43">
        <f t="shared" si="16"/>
        <v>0</v>
      </c>
      <c r="I338" s="95"/>
      <c r="J338" s="43">
        <f t="shared" si="17"/>
        <v>0</v>
      </c>
    </row>
    <row r="339" spans="1:10" ht="22.5" x14ac:dyDescent="0.25">
      <c r="A339" s="8">
        <v>337</v>
      </c>
      <c r="B339" s="10" t="s">
        <v>993</v>
      </c>
      <c r="C339" s="14" t="s">
        <v>994</v>
      </c>
      <c r="D339" s="11" t="s">
        <v>995</v>
      </c>
      <c r="E339" s="42">
        <v>9227.5</v>
      </c>
      <c r="F339" s="43">
        <f t="shared" si="15"/>
        <v>1.8906982628822279E-5</v>
      </c>
      <c r="G339" s="42">
        <v>9227.5</v>
      </c>
      <c r="H339" s="43">
        <f t="shared" si="16"/>
        <v>1.8906982628822279E-5</v>
      </c>
      <c r="I339" s="95"/>
      <c r="J339" s="43">
        <f t="shared" si="17"/>
        <v>0</v>
      </c>
    </row>
    <row r="340" spans="1:10" ht="45" x14ac:dyDescent="0.25">
      <c r="A340" s="8">
        <v>338</v>
      </c>
      <c r="B340" s="10" t="s">
        <v>996</v>
      </c>
      <c r="C340" s="14" t="s">
        <v>997</v>
      </c>
      <c r="D340" s="11" t="s">
        <v>998</v>
      </c>
      <c r="E340" s="42">
        <v>33850.910000000003</v>
      </c>
      <c r="F340" s="43">
        <f t="shared" si="15"/>
        <v>6.9359909763188989E-5</v>
      </c>
      <c r="G340" s="42"/>
      <c r="H340" s="43">
        <f t="shared" si="16"/>
        <v>0</v>
      </c>
      <c r="I340" s="95"/>
      <c r="J340" s="43">
        <f t="shared" si="17"/>
        <v>0</v>
      </c>
    </row>
    <row r="341" spans="1:10" ht="22.5" x14ac:dyDescent="0.25">
      <c r="A341" s="8">
        <v>339</v>
      </c>
      <c r="B341" s="10" t="s">
        <v>999</v>
      </c>
      <c r="C341" s="14" t="s">
        <v>1000</v>
      </c>
      <c r="D341" s="11" t="s">
        <v>1001</v>
      </c>
      <c r="E341" s="42">
        <v>937.5</v>
      </c>
      <c r="F341" s="43">
        <f t="shared" si="15"/>
        <v>1.9209207493384865E-6</v>
      </c>
      <c r="G341" s="42"/>
      <c r="H341" s="43">
        <f t="shared" si="16"/>
        <v>0</v>
      </c>
      <c r="I341" s="95"/>
      <c r="J341" s="43">
        <f t="shared" si="17"/>
        <v>0</v>
      </c>
    </row>
    <row r="342" spans="1:10" ht="22.5" x14ac:dyDescent="0.25">
      <c r="A342" s="8">
        <v>340</v>
      </c>
      <c r="B342" s="10" t="s">
        <v>1002</v>
      </c>
      <c r="C342" s="14" t="s">
        <v>1003</v>
      </c>
      <c r="D342" s="11" t="s">
        <v>1004</v>
      </c>
      <c r="E342" s="42">
        <v>6250</v>
      </c>
      <c r="F342" s="43">
        <f t="shared" si="15"/>
        <v>1.2806138328923244E-5</v>
      </c>
      <c r="G342" s="42">
        <v>6250</v>
      </c>
      <c r="H342" s="43">
        <f t="shared" si="16"/>
        <v>1.2806138328923244E-5</v>
      </c>
      <c r="I342" s="95"/>
      <c r="J342" s="43">
        <f t="shared" si="17"/>
        <v>0</v>
      </c>
    </row>
    <row r="343" spans="1:10" ht="22.5" x14ac:dyDescent="0.25">
      <c r="A343" s="8">
        <v>341</v>
      </c>
      <c r="B343" s="10" t="s">
        <v>1005</v>
      </c>
      <c r="C343" s="14" t="s">
        <v>1006</v>
      </c>
      <c r="D343" s="11" t="s">
        <v>1007</v>
      </c>
      <c r="E343" s="42">
        <v>694780.34000000008</v>
      </c>
      <c r="F343" s="43">
        <f t="shared" si="15"/>
        <v>1.4235925027610119E-3</v>
      </c>
      <c r="G343" s="44">
        <v>694780.34000000008</v>
      </c>
      <c r="H343" s="43">
        <f t="shared" si="16"/>
        <v>1.4235925027610119E-3</v>
      </c>
      <c r="I343" s="95"/>
      <c r="J343" s="43">
        <f t="shared" si="17"/>
        <v>0</v>
      </c>
    </row>
    <row r="344" spans="1:10" ht="22.5" x14ac:dyDescent="0.25">
      <c r="A344" s="8">
        <v>342</v>
      </c>
      <c r="B344" s="18" t="s">
        <v>1008</v>
      </c>
      <c r="C344" s="23" t="s">
        <v>1009</v>
      </c>
      <c r="D344" s="11" t="s">
        <v>1010</v>
      </c>
      <c r="E344" s="42">
        <v>185326.29000000004</v>
      </c>
      <c r="F344" s="43">
        <f t="shared" si="15"/>
        <v>3.797302569161832E-4</v>
      </c>
      <c r="G344" s="42"/>
      <c r="H344" s="43">
        <f t="shared" si="16"/>
        <v>0</v>
      </c>
      <c r="I344" s="95"/>
      <c r="J344" s="43">
        <f t="shared" si="17"/>
        <v>0</v>
      </c>
    </row>
    <row r="345" spans="1:10" ht="15" customHeight="1" x14ac:dyDescent="0.25">
      <c r="A345" s="8">
        <v>343</v>
      </c>
      <c r="B345" s="10" t="s">
        <v>1011</v>
      </c>
      <c r="C345" s="14" t="s">
        <v>1012</v>
      </c>
      <c r="D345" s="11" t="s">
        <v>1013</v>
      </c>
      <c r="E345" s="42">
        <v>979400.95000000007</v>
      </c>
      <c r="F345" s="43">
        <f t="shared" si="15"/>
        <v>2.0067750472286144E-3</v>
      </c>
      <c r="G345" s="42"/>
      <c r="H345" s="43">
        <f t="shared" si="16"/>
        <v>0</v>
      </c>
      <c r="I345" s="95"/>
      <c r="J345" s="43">
        <f t="shared" si="17"/>
        <v>0</v>
      </c>
    </row>
    <row r="346" spans="1:10" ht="15" customHeight="1" x14ac:dyDescent="0.25">
      <c r="A346" s="8">
        <v>344</v>
      </c>
      <c r="B346" s="10" t="s">
        <v>1014</v>
      </c>
      <c r="C346" s="14" t="s">
        <v>1015</v>
      </c>
      <c r="D346" s="11" t="s">
        <v>1016</v>
      </c>
      <c r="E346" s="42">
        <v>69307.510000000009</v>
      </c>
      <c r="F346" s="43">
        <f t="shared" si="15"/>
        <v>1.4200984964691699E-4</v>
      </c>
      <c r="G346" s="42">
        <v>69307.510000000009</v>
      </c>
      <c r="H346" s="43">
        <f t="shared" si="16"/>
        <v>1.4200984964691699E-4</v>
      </c>
      <c r="I346" s="95"/>
      <c r="J346" s="43">
        <f t="shared" si="17"/>
        <v>0</v>
      </c>
    </row>
    <row r="347" spans="1:10" ht="15" customHeight="1" x14ac:dyDescent="0.25">
      <c r="A347" s="8">
        <v>345</v>
      </c>
      <c r="B347" s="10" t="s">
        <v>1017</v>
      </c>
      <c r="C347" s="11" t="s">
        <v>1018</v>
      </c>
      <c r="D347" s="11" t="s">
        <v>1019</v>
      </c>
      <c r="E347" s="42">
        <v>10709.070000000002</v>
      </c>
      <c r="F347" s="43">
        <f t="shared" si="15"/>
        <v>2.194269308705953E-5</v>
      </c>
      <c r="G347" s="42">
        <v>10709.070000000002</v>
      </c>
      <c r="H347" s="43">
        <f t="shared" si="16"/>
        <v>2.194269308705953E-5</v>
      </c>
      <c r="I347" s="42"/>
      <c r="J347" s="43">
        <f t="shared" si="17"/>
        <v>0</v>
      </c>
    </row>
    <row r="348" spans="1:10" ht="15" customHeight="1" x14ac:dyDescent="0.25">
      <c r="A348" s="8">
        <v>346</v>
      </c>
      <c r="B348" s="10" t="s">
        <v>1020</v>
      </c>
      <c r="C348" s="14" t="s">
        <v>1021</v>
      </c>
      <c r="D348" s="11" t="s">
        <v>1022</v>
      </c>
      <c r="E348" s="42">
        <v>226006.12</v>
      </c>
      <c r="F348" s="43">
        <f t="shared" si="15"/>
        <v>4.6308250174451618E-4</v>
      </c>
      <c r="G348" s="42">
        <v>226006.12</v>
      </c>
      <c r="H348" s="43">
        <f t="shared" si="16"/>
        <v>4.6308250174451618E-4</v>
      </c>
      <c r="I348" s="42"/>
      <c r="J348" s="43">
        <f t="shared" si="17"/>
        <v>0</v>
      </c>
    </row>
    <row r="349" spans="1:10" ht="15" customHeight="1" x14ac:dyDescent="0.25">
      <c r="A349" s="8">
        <v>347</v>
      </c>
      <c r="B349" s="10" t="s">
        <v>1023</v>
      </c>
      <c r="C349" s="14" t="s">
        <v>1024</v>
      </c>
      <c r="D349" s="11" t="s">
        <v>1025</v>
      </c>
      <c r="E349" s="42">
        <v>5625</v>
      </c>
      <c r="F349" s="43">
        <f t="shared" si="15"/>
        <v>1.1525524496030919E-5</v>
      </c>
      <c r="G349" s="42"/>
      <c r="H349" s="43">
        <f t="shared" si="16"/>
        <v>0</v>
      </c>
      <c r="I349" s="42"/>
      <c r="J349" s="43">
        <f t="shared" si="17"/>
        <v>0</v>
      </c>
    </row>
    <row r="350" spans="1:10" ht="15" customHeight="1" x14ac:dyDescent="0.25">
      <c r="A350" s="8">
        <v>348</v>
      </c>
      <c r="B350" s="10" t="s">
        <v>1026</v>
      </c>
      <c r="C350" s="14" t="s">
        <v>1027</v>
      </c>
      <c r="D350" s="11" t="s">
        <v>1028</v>
      </c>
      <c r="E350" s="42">
        <v>205725.19999999998</v>
      </c>
      <c r="F350" s="43">
        <f t="shared" si="15"/>
        <v>4.2152725903126399E-4</v>
      </c>
      <c r="G350" s="45"/>
      <c r="H350" s="43">
        <f t="shared" si="16"/>
        <v>0</v>
      </c>
      <c r="I350" s="45">
        <v>205725.19999999998</v>
      </c>
      <c r="J350" s="43">
        <f t="shared" si="17"/>
        <v>4.2152725903126399E-4</v>
      </c>
    </row>
    <row r="351" spans="1:10" ht="15" customHeight="1" x14ac:dyDescent="0.25">
      <c r="A351" s="8">
        <v>349</v>
      </c>
      <c r="B351" s="10" t="s">
        <v>1029</v>
      </c>
      <c r="C351" s="11" t="s">
        <v>1030</v>
      </c>
      <c r="D351" s="11" t="s">
        <v>1031</v>
      </c>
      <c r="E351" s="42">
        <v>2183.3399999999983</v>
      </c>
      <c r="F351" s="43">
        <f t="shared" si="15"/>
        <v>4.4736246494514006E-6</v>
      </c>
      <c r="G351" s="42"/>
      <c r="H351" s="43">
        <f t="shared" si="16"/>
        <v>0</v>
      </c>
      <c r="I351" s="42"/>
      <c r="J351" s="43">
        <f t="shared" si="17"/>
        <v>0</v>
      </c>
    </row>
    <row r="352" spans="1:10" ht="15" customHeight="1" x14ac:dyDescent="0.25">
      <c r="A352" s="8">
        <v>350</v>
      </c>
      <c r="B352" s="10" t="s">
        <v>1032</v>
      </c>
      <c r="C352" s="14" t="s">
        <v>1033</v>
      </c>
      <c r="D352" s="11" t="s">
        <v>1034</v>
      </c>
      <c r="E352" s="42">
        <v>35286.269999999997</v>
      </c>
      <c r="F352" s="43">
        <f t="shared" si="15"/>
        <v>7.2300936757077502E-5</v>
      </c>
      <c r="G352" s="42"/>
      <c r="H352" s="43">
        <f t="shared" si="16"/>
        <v>0</v>
      </c>
      <c r="I352" s="42"/>
      <c r="J352" s="43">
        <f t="shared" si="17"/>
        <v>0</v>
      </c>
    </row>
    <row r="353" spans="1:10" ht="15" customHeight="1" x14ac:dyDescent="0.25">
      <c r="A353" s="8">
        <v>351</v>
      </c>
      <c r="B353" s="18" t="s">
        <v>1035</v>
      </c>
      <c r="C353" s="19" t="s">
        <v>1036</v>
      </c>
      <c r="D353" s="11" t="s">
        <v>1037</v>
      </c>
      <c r="E353" s="42">
        <v>67246.66</v>
      </c>
      <c r="F353" s="43">
        <f t="shared" si="15"/>
        <v>1.3778720481889115E-4</v>
      </c>
      <c r="G353" s="42"/>
      <c r="H353" s="43">
        <f t="shared" si="16"/>
        <v>0</v>
      </c>
      <c r="I353" s="42"/>
      <c r="J353" s="43">
        <f t="shared" si="17"/>
        <v>0</v>
      </c>
    </row>
    <row r="354" spans="1:10" ht="15" customHeight="1" x14ac:dyDescent="0.25">
      <c r="A354" s="8">
        <v>352</v>
      </c>
      <c r="B354" s="10" t="s">
        <v>1038</v>
      </c>
      <c r="C354" s="11" t="s">
        <v>1039</v>
      </c>
      <c r="D354" s="11" t="s">
        <v>1040</v>
      </c>
      <c r="E354" s="42">
        <v>143152.95999999996</v>
      </c>
      <c r="F354" s="43">
        <f t="shared" si="15"/>
        <v>2.9331785727277048E-4</v>
      </c>
      <c r="G354" s="42">
        <v>143152.95999999996</v>
      </c>
      <c r="H354" s="43">
        <f t="shared" si="16"/>
        <v>2.9331785727277048E-4</v>
      </c>
      <c r="I354" s="42"/>
      <c r="J354" s="43">
        <f t="shared" si="17"/>
        <v>0</v>
      </c>
    </row>
    <row r="355" spans="1:10" ht="15" customHeight="1" x14ac:dyDescent="0.25">
      <c r="A355" s="8">
        <v>353</v>
      </c>
      <c r="B355" s="10" t="s">
        <v>1041</v>
      </c>
      <c r="C355" s="11" t="s">
        <v>1042</v>
      </c>
      <c r="D355" s="11" t="s">
        <v>1043</v>
      </c>
      <c r="E355" s="42">
        <v>7050.829999999999</v>
      </c>
      <c r="F355" s="43">
        <f t="shared" si="15"/>
        <v>1.4447024690195498E-5</v>
      </c>
      <c r="G355" s="42"/>
      <c r="H355" s="43">
        <f t="shared" si="16"/>
        <v>0</v>
      </c>
      <c r="I355" s="42"/>
      <c r="J355" s="43">
        <f t="shared" si="17"/>
        <v>0</v>
      </c>
    </row>
    <row r="356" spans="1:10" ht="15" customHeight="1" x14ac:dyDescent="0.25">
      <c r="A356" s="8">
        <v>354</v>
      </c>
      <c r="B356" s="10" t="s">
        <v>1044</v>
      </c>
      <c r="C356" s="11" t="s">
        <v>1045</v>
      </c>
      <c r="D356" s="11" t="s">
        <v>1046</v>
      </c>
      <c r="E356" s="42">
        <v>23796.880000000001</v>
      </c>
      <c r="F356" s="43">
        <f t="shared" si="15"/>
        <v>4.875938193228592E-5</v>
      </c>
      <c r="G356" s="42"/>
      <c r="H356" s="43">
        <f t="shared" si="16"/>
        <v>0</v>
      </c>
      <c r="I356" s="42"/>
      <c r="J356" s="43">
        <f t="shared" si="17"/>
        <v>0</v>
      </c>
    </row>
    <row r="357" spans="1:10" ht="15" customHeight="1" x14ac:dyDescent="0.25">
      <c r="A357" s="8">
        <v>355</v>
      </c>
      <c r="B357" s="10" t="s">
        <v>1047</v>
      </c>
      <c r="C357" s="14" t="s">
        <v>1048</v>
      </c>
      <c r="D357" s="11" t="s">
        <v>1049</v>
      </c>
      <c r="E357" s="42">
        <v>583133.47</v>
      </c>
      <c r="F357" s="43">
        <f t="shared" si="15"/>
        <v>1.194830060967202E-3</v>
      </c>
      <c r="G357" s="42">
        <v>583133.47</v>
      </c>
      <c r="H357" s="43">
        <f t="shared" si="16"/>
        <v>1.194830060967202E-3</v>
      </c>
      <c r="I357" s="42"/>
      <c r="J357" s="43">
        <f t="shared" si="17"/>
        <v>0</v>
      </c>
    </row>
    <row r="358" spans="1:10" ht="15" customHeight="1" x14ac:dyDescent="0.25">
      <c r="A358" s="8">
        <v>356</v>
      </c>
      <c r="B358" s="10" t="s">
        <v>1050</v>
      </c>
      <c r="C358" s="11" t="s">
        <v>1051</v>
      </c>
      <c r="D358" s="11" t="s">
        <v>1052</v>
      </c>
      <c r="E358" s="42">
        <v>64902.790000000008</v>
      </c>
      <c r="F358" s="43">
        <f t="shared" si="15"/>
        <v>1.3298465706768902E-4</v>
      </c>
      <c r="G358" s="42">
        <v>64902.790000000008</v>
      </c>
      <c r="H358" s="43">
        <f t="shared" si="16"/>
        <v>1.3298465706768902E-4</v>
      </c>
      <c r="I358" s="42"/>
      <c r="J358" s="43">
        <f t="shared" si="17"/>
        <v>0</v>
      </c>
    </row>
    <row r="359" spans="1:10" ht="15" customHeight="1" x14ac:dyDescent="0.25">
      <c r="A359" s="8">
        <v>357</v>
      </c>
      <c r="B359" s="10" t="s">
        <v>1053</v>
      </c>
      <c r="C359" s="14" t="s">
        <v>1054</v>
      </c>
      <c r="D359" s="11" t="s">
        <v>1055</v>
      </c>
      <c r="E359" s="42">
        <v>10646.960000000001</v>
      </c>
      <c r="F359" s="43">
        <f t="shared" si="15"/>
        <v>2.1815430806802023E-5</v>
      </c>
      <c r="G359" s="42"/>
      <c r="H359" s="43">
        <f t="shared" si="16"/>
        <v>0</v>
      </c>
      <c r="I359" s="42"/>
      <c r="J359" s="43">
        <f t="shared" si="17"/>
        <v>0</v>
      </c>
    </row>
    <row r="360" spans="1:10" ht="15" customHeight="1" x14ac:dyDescent="0.25">
      <c r="A360" s="8">
        <v>358</v>
      </c>
      <c r="B360" s="10" t="s">
        <v>1056</v>
      </c>
      <c r="C360" s="14" t="s">
        <v>1057</v>
      </c>
      <c r="D360" s="11" t="s">
        <v>1058</v>
      </c>
      <c r="E360" s="42">
        <v>5625</v>
      </c>
      <c r="F360" s="43">
        <f t="shared" si="15"/>
        <v>1.1525524496030919E-5</v>
      </c>
      <c r="G360" s="42">
        <v>5625</v>
      </c>
      <c r="H360" s="43">
        <f t="shared" si="16"/>
        <v>1.1525524496030919E-5</v>
      </c>
      <c r="I360" s="42"/>
      <c r="J360" s="43">
        <f t="shared" si="17"/>
        <v>0</v>
      </c>
    </row>
    <row r="361" spans="1:10" ht="17.25" customHeight="1" x14ac:dyDescent="0.25">
      <c r="A361" s="8">
        <v>359</v>
      </c>
      <c r="B361" s="10" t="s">
        <v>1059</v>
      </c>
      <c r="C361" s="14" t="s">
        <v>1060</v>
      </c>
      <c r="D361" s="11" t="s">
        <v>1061</v>
      </c>
      <c r="E361" s="42">
        <v>52631.86</v>
      </c>
      <c r="F361" s="43">
        <f t="shared" si="15"/>
        <v>1.0784174074696354E-4</v>
      </c>
      <c r="G361" s="42"/>
      <c r="H361" s="43">
        <f t="shared" si="16"/>
        <v>0</v>
      </c>
      <c r="I361" s="42"/>
      <c r="J361" s="43">
        <f t="shared" si="17"/>
        <v>0</v>
      </c>
    </row>
    <row r="362" spans="1:10" ht="24.75" customHeight="1" x14ac:dyDescent="0.25">
      <c r="A362" s="8">
        <v>360</v>
      </c>
      <c r="B362" s="10" t="s">
        <v>1062</v>
      </c>
      <c r="C362" s="14" t="s">
        <v>1063</v>
      </c>
      <c r="D362" s="11" t="s">
        <v>1064</v>
      </c>
      <c r="E362" s="42">
        <v>293200.49</v>
      </c>
      <c r="F362" s="43">
        <f t="shared" si="15"/>
        <v>6.0076256528769222E-4</v>
      </c>
      <c r="G362" s="42"/>
      <c r="H362" s="43">
        <f t="shared" si="16"/>
        <v>0</v>
      </c>
      <c r="I362" s="42"/>
      <c r="J362" s="43">
        <f t="shared" si="17"/>
        <v>0</v>
      </c>
    </row>
    <row r="363" spans="1:10" ht="26.25" customHeight="1" x14ac:dyDescent="0.25">
      <c r="A363" s="8">
        <v>361</v>
      </c>
      <c r="B363" s="10" t="s">
        <v>1065</v>
      </c>
      <c r="C363" s="14" t="s">
        <v>1066</v>
      </c>
      <c r="D363" s="11" t="s">
        <v>1067</v>
      </c>
      <c r="E363" s="42">
        <v>33289.56</v>
      </c>
      <c r="F363" s="43">
        <f t="shared" si="15"/>
        <v>6.8209713643038405E-5</v>
      </c>
      <c r="G363" s="42"/>
      <c r="H363" s="43">
        <f t="shared" si="16"/>
        <v>0</v>
      </c>
      <c r="I363" s="42"/>
      <c r="J363" s="43">
        <f t="shared" si="17"/>
        <v>0</v>
      </c>
    </row>
    <row r="364" spans="1:10" ht="14.25" customHeight="1" x14ac:dyDescent="0.25">
      <c r="A364" s="8">
        <v>362</v>
      </c>
      <c r="B364" s="10" t="s">
        <v>1068</v>
      </c>
      <c r="C364" s="14" t="s">
        <v>1069</v>
      </c>
      <c r="D364" s="11" t="s">
        <v>1070</v>
      </c>
      <c r="E364" s="42">
        <v>198890.91</v>
      </c>
      <c r="F364" s="43">
        <f t="shared" si="15"/>
        <v>4.0752392093206777E-4</v>
      </c>
      <c r="G364" s="44">
        <v>198890.91</v>
      </c>
      <c r="H364" s="43">
        <f t="shared" si="16"/>
        <v>4.0752392093206777E-4</v>
      </c>
      <c r="I364" s="44"/>
      <c r="J364" s="43">
        <f t="shared" si="17"/>
        <v>0</v>
      </c>
    </row>
    <row r="365" spans="1:10" ht="26.25" customHeight="1" x14ac:dyDescent="0.25">
      <c r="A365" s="8">
        <v>363</v>
      </c>
      <c r="B365" s="10">
        <v>84397956623</v>
      </c>
      <c r="C365" s="14" t="s">
        <v>1071</v>
      </c>
      <c r="D365" s="11" t="s">
        <v>1072</v>
      </c>
      <c r="E365" s="42">
        <v>2883.05</v>
      </c>
      <c r="F365" s="43">
        <f t="shared" si="15"/>
        <v>5.9073179374723457E-6</v>
      </c>
      <c r="G365" s="42"/>
      <c r="H365" s="43">
        <f t="shared" si="16"/>
        <v>0</v>
      </c>
      <c r="I365" s="42"/>
      <c r="J365" s="43">
        <f t="shared" si="17"/>
        <v>0</v>
      </c>
    </row>
    <row r="366" spans="1:10" x14ac:dyDescent="0.25">
      <c r="A366" s="8">
        <v>364</v>
      </c>
      <c r="B366" s="10" t="s">
        <v>1073</v>
      </c>
      <c r="C366" s="14" t="s">
        <v>1074</v>
      </c>
      <c r="D366" s="11" t="s">
        <v>1075</v>
      </c>
      <c r="E366" s="42">
        <v>10000</v>
      </c>
      <c r="F366" s="43">
        <f t="shared" si="15"/>
        <v>2.0489821326277192E-5</v>
      </c>
      <c r="G366" s="42">
        <v>10000</v>
      </c>
      <c r="H366" s="43">
        <f t="shared" si="16"/>
        <v>2.0489821326277192E-5</v>
      </c>
      <c r="I366" s="42"/>
      <c r="J366" s="43">
        <f t="shared" si="17"/>
        <v>0</v>
      </c>
    </row>
    <row r="367" spans="1:10" ht="22.5" x14ac:dyDescent="0.25">
      <c r="A367" s="8">
        <v>365</v>
      </c>
      <c r="B367" s="10" t="s">
        <v>1076</v>
      </c>
      <c r="C367" s="14" t="s">
        <v>1077</v>
      </c>
      <c r="D367" s="11" t="s">
        <v>1078</v>
      </c>
      <c r="E367" s="42">
        <v>274.35000000000002</v>
      </c>
      <c r="F367" s="43">
        <f t="shared" si="15"/>
        <v>5.6213824808641475E-7</v>
      </c>
      <c r="G367" s="42"/>
      <c r="H367" s="43">
        <f t="shared" si="16"/>
        <v>0</v>
      </c>
      <c r="I367" s="42"/>
      <c r="J367" s="43">
        <f t="shared" si="17"/>
        <v>0</v>
      </c>
    </row>
    <row r="368" spans="1:10" x14ac:dyDescent="0.25">
      <c r="A368" s="8">
        <v>366</v>
      </c>
      <c r="B368" s="10" t="s">
        <v>1079</v>
      </c>
      <c r="C368" s="14" t="s">
        <v>1080</v>
      </c>
      <c r="D368" s="11" t="s">
        <v>1081</v>
      </c>
      <c r="E368" s="42">
        <v>600</v>
      </c>
      <c r="F368" s="43">
        <f t="shared" si="15"/>
        <v>1.2293892795766314E-6</v>
      </c>
      <c r="G368" s="42"/>
      <c r="H368" s="43">
        <f t="shared" si="16"/>
        <v>0</v>
      </c>
      <c r="I368" s="42"/>
      <c r="J368" s="43">
        <f t="shared" si="17"/>
        <v>0</v>
      </c>
    </row>
    <row r="369" spans="1:10" ht="22.5" x14ac:dyDescent="0.25">
      <c r="A369" s="8">
        <v>367</v>
      </c>
      <c r="B369" s="10" t="s">
        <v>1082</v>
      </c>
      <c r="C369" s="14" t="s">
        <v>1083</v>
      </c>
      <c r="D369" s="11" t="s">
        <v>1084</v>
      </c>
      <c r="E369" s="42">
        <v>27962.720000000001</v>
      </c>
      <c r="F369" s="43">
        <f t="shared" si="15"/>
        <v>5.7295113659671775E-5</v>
      </c>
      <c r="G369" s="42"/>
      <c r="H369" s="43">
        <f t="shared" si="16"/>
        <v>0</v>
      </c>
      <c r="I369" s="42"/>
      <c r="J369" s="43">
        <f t="shared" si="17"/>
        <v>0</v>
      </c>
    </row>
    <row r="370" spans="1:10" x14ac:dyDescent="0.25">
      <c r="A370" s="8">
        <v>368</v>
      </c>
      <c r="B370" s="18" t="s">
        <v>1085</v>
      </c>
      <c r="C370" s="19" t="s">
        <v>1086</v>
      </c>
      <c r="D370" s="11" t="s">
        <v>1087</v>
      </c>
      <c r="E370" s="42">
        <v>8065.0700000000006</v>
      </c>
      <c r="F370" s="43">
        <f t="shared" si="15"/>
        <v>1.652518432839184E-5</v>
      </c>
      <c r="G370" s="42"/>
      <c r="H370" s="43">
        <f t="shared" si="16"/>
        <v>0</v>
      </c>
      <c r="I370" s="42"/>
      <c r="J370" s="43">
        <f t="shared" si="17"/>
        <v>0</v>
      </c>
    </row>
    <row r="371" spans="1:10" ht="22.5" x14ac:dyDescent="0.25">
      <c r="A371" s="8">
        <v>369</v>
      </c>
      <c r="B371" s="10">
        <v>86998525454</v>
      </c>
      <c r="C371" s="14" t="s">
        <v>1088</v>
      </c>
      <c r="D371" s="11" t="s">
        <v>1089</v>
      </c>
      <c r="E371" s="42">
        <v>8000</v>
      </c>
      <c r="F371" s="43">
        <f t="shared" si="15"/>
        <v>1.6391857061021752E-5</v>
      </c>
      <c r="G371" s="42"/>
      <c r="H371" s="43">
        <f t="shared" si="16"/>
        <v>0</v>
      </c>
      <c r="I371" s="42"/>
      <c r="J371" s="43">
        <f t="shared" si="17"/>
        <v>0</v>
      </c>
    </row>
    <row r="372" spans="1:10" x14ac:dyDescent="0.25">
      <c r="A372" s="8">
        <v>370</v>
      </c>
      <c r="B372" s="10" t="s">
        <v>1090</v>
      </c>
      <c r="C372" s="14" t="s">
        <v>1091</v>
      </c>
      <c r="D372" s="11" t="s">
        <v>1092</v>
      </c>
      <c r="E372" s="42">
        <v>57716.539999999994</v>
      </c>
      <c r="F372" s="43">
        <f t="shared" si="15"/>
        <v>1.1826015921709304E-4</v>
      </c>
      <c r="G372" s="42"/>
      <c r="H372" s="43">
        <f t="shared" si="16"/>
        <v>0</v>
      </c>
      <c r="I372" s="42"/>
      <c r="J372" s="43">
        <f t="shared" si="17"/>
        <v>0</v>
      </c>
    </row>
    <row r="373" spans="1:10" ht="22.5" x14ac:dyDescent="0.25">
      <c r="A373" s="8">
        <v>371</v>
      </c>
      <c r="B373" s="10" t="s">
        <v>1093</v>
      </c>
      <c r="C373" s="14" t="s">
        <v>1094</v>
      </c>
      <c r="D373" s="11" t="s">
        <v>1095</v>
      </c>
      <c r="E373" s="42">
        <v>92067.819999999992</v>
      </c>
      <c r="F373" s="43">
        <f t="shared" si="15"/>
        <v>1.8864531816998494E-4</v>
      </c>
      <c r="G373" s="42"/>
      <c r="H373" s="43">
        <f t="shared" si="16"/>
        <v>0</v>
      </c>
      <c r="I373" s="42"/>
      <c r="J373" s="43">
        <f t="shared" si="17"/>
        <v>0</v>
      </c>
    </row>
    <row r="374" spans="1:10" ht="22.5" x14ac:dyDescent="0.25">
      <c r="A374" s="8">
        <v>372</v>
      </c>
      <c r="B374" s="10" t="s">
        <v>1096</v>
      </c>
      <c r="C374" s="98" t="s">
        <v>1097</v>
      </c>
      <c r="D374" s="11" t="s">
        <v>1098</v>
      </c>
      <c r="E374" s="42">
        <v>4500</v>
      </c>
      <c r="F374" s="43">
        <f t="shared" si="15"/>
        <v>9.220419596824735E-6</v>
      </c>
      <c r="G374" s="42"/>
      <c r="H374" s="43">
        <f t="shared" si="16"/>
        <v>0</v>
      </c>
      <c r="I374" s="42"/>
      <c r="J374" s="43">
        <f t="shared" si="17"/>
        <v>0</v>
      </c>
    </row>
    <row r="375" spans="1:10" x14ac:dyDescent="0.25">
      <c r="A375" s="8">
        <v>373</v>
      </c>
      <c r="B375" s="10" t="s">
        <v>1099</v>
      </c>
      <c r="C375" s="14" t="s">
        <v>1100</v>
      </c>
      <c r="D375" s="11" t="s">
        <v>1101</v>
      </c>
      <c r="E375" s="42">
        <v>59769.25</v>
      </c>
      <c r="F375" s="43">
        <f t="shared" si="15"/>
        <v>1.224661253305593E-4</v>
      </c>
      <c r="G375" s="42"/>
      <c r="H375" s="43">
        <f t="shared" si="16"/>
        <v>0</v>
      </c>
      <c r="I375" s="42"/>
      <c r="J375" s="43">
        <f t="shared" si="17"/>
        <v>0</v>
      </c>
    </row>
    <row r="376" spans="1:10" x14ac:dyDescent="0.25">
      <c r="A376" s="8">
        <v>374</v>
      </c>
      <c r="B376" s="10" t="s">
        <v>1102</v>
      </c>
      <c r="C376" s="14" t="s">
        <v>1103</v>
      </c>
      <c r="D376" s="11" t="s">
        <v>1104</v>
      </c>
      <c r="E376" s="42">
        <v>84776.72</v>
      </c>
      <c r="F376" s="43">
        <f t="shared" si="15"/>
        <v>1.7370598454278301E-4</v>
      </c>
      <c r="G376" s="42">
        <v>84776.72</v>
      </c>
      <c r="H376" s="43">
        <f t="shared" si="16"/>
        <v>1.7370598454278301E-4</v>
      </c>
      <c r="I376" s="42"/>
      <c r="J376" s="43">
        <f t="shared" si="17"/>
        <v>0</v>
      </c>
    </row>
    <row r="377" spans="1:10" ht="22.5" x14ac:dyDescent="0.25">
      <c r="A377" s="8">
        <v>375</v>
      </c>
      <c r="B377" s="10" t="s">
        <v>1105</v>
      </c>
      <c r="C377" s="14" t="s">
        <v>1106</v>
      </c>
      <c r="D377" s="11" t="s">
        <v>1107</v>
      </c>
      <c r="E377" s="42">
        <v>568.75</v>
      </c>
      <c r="F377" s="43">
        <f t="shared" si="15"/>
        <v>1.1653585879320152E-6</v>
      </c>
      <c r="G377" s="42"/>
      <c r="H377" s="43">
        <f t="shared" si="16"/>
        <v>0</v>
      </c>
      <c r="I377" s="42"/>
      <c r="J377" s="43">
        <f t="shared" si="17"/>
        <v>0</v>
      </c>
    </row>
    <row r="378" spans="1:10" x14ac:dyDescent="0.25">
      <c r="A378" s="8">
        <v>376</v>
      </c>
      <c r="B378" s="10" t="s">
        <v>1108</v>
      </c>
      <c r="C378" s="14" t="s">
        <v>1109</v>
      </c>
      <c r="D378" s="11" t="s">
        <v>1110</v>
      </c>
      <c r="E378" s="42">
        <v>20535</v>
      </c>
      <c r="F378" s="43">
        <f t="shared" si="15"/>
        <v>4.2075848093510214E-5</v>
      </c>
      <c r="G378" s="42"/>
      <c r="H378" s="43">
        <f t="shared" si="16"/>
        <v>0</v>
      </c>
      <c r="I378" s="42"/>
      <c r="J378" s="43">
        <f t="shared" si="17"/>
        <v>0</v>
      </c>
    </row>
    <row r="379" spans="1:10" ht="22.5" x14ac:dyDescent="0.25">
      <c r="A379" s="8">
        <v>377</v>
      </c>
      <c r="B379" s="10" t="s">
        <v>1111</v>
      </c>
      <c r="C379" s="11" t="s">
        <v>1112</v>
      </c>
      <c r="D379" s="11" t="s">
        <v>1113</v>
      </c>
      <c r="E379" s="42">
        <v>11262.23</v>
      </c>
      <c r="F379" s="43">
        <f t="shared" si="15"/>
        <v>2.3076108043543876E-5</v>
      </c>
      <c r="G379" s="42"/>
      <c r="H379" s="43">
        <f t="shared" si="16"/>
        <v>0</v>
      </c>
      <c r="I379" s="42"/>
      <c r="J379" s="43">
        <f t="shared" si="17"/>
        <v>0</v>
      </c>
    </row>
    <row r="380" spans="1:10" ht="22.5" x14ac:dyDescent="0.25">
      <c r="A380" s="8">
        <v>378</v>
      </c>
      <c r="B380" s="18" t="s">
        <v>1114</v>
      </c>
      <c r="C380" s="19" t="s">
        <v>1115</v>
      </c>
      <c r="D380" s="11" t="s">
        <v>1113</v>
      </c>
      <c r="E380" s="42">
        <v>452.95</v>
      </c>
      <c r="F380" s="43">
        <f t="shared" si="15"/>
        <v>9.2808645697372531E-7</v>
      </c>
      <c r="G380" s="42"/>
      <c r="H380" s="43">
        <f t="shared" si="16"/>
        <v>0</v>
      </c>
      <c r="I380" s="42"/>
      <c r="J380" s="43">
        <f t="shared" si="17"/>
        <v>0</v>
      </c>
    </row>
    <row r="381" spans="1:10" ht="22.5" x14ac:dyDescent="0.25">
      <c r="A381" s="8">
        <v>379</v>
      </c>
      <c r="B381" s="10" t="s">
        <v>1116</v>
      </c>
      <c r="C381" s="11" t="s">
        <v>1117</v>
      </c>
      <c r="D381" s="11" t="s">
        <v>1118</v>
      </c>
      <c r="E381" s="42">
        <v>416359.36</v>
      </c>
      <c r="F381" s="43">
        <f t="shared" si="15"/>
        <v>8.5311288939231224E-4</v>
      </c>
      <c r="G381" s="42">
        <v>416359.36</v>
      </c>
      <c r="H381" s="43">
        <f t="shared" si="16"/>
        <v>8.5311288939231224E-4</v>
      </c>
      <c r="I381" s="42"/>
      <c r="J381" s="43">
        <f t="shared" si="17"/>
        <v>0</v>
      </c>
    </row>
    <row r="382" spans="1:10" x14ac:dyDescent="0.25">
      <c r="A382" s="8">
        <v>380</v>
      </c>
      <c r="B382" s="10" t="s">
        <v>1119</v>
      </c>
      <c r="C382" s="14" t="s">
        <v>1120</v>
      </c>
      <c r="D382" s="11" t="s">
        <v>1121</v>
      </c>
      <c r="E382" s="42">
        <v>1536279.5599999998</v>
      </c>
      <c r="F382" s="43">
        <f t="shared" si="15"/>
        <v>3.1478093691611735E-3</v>
      </c>
      <c r="G382" s="44">
        <v>1536279.5599999998</v>
      </c>
      <c r="H382" s="43">
        <f t="shared" si="16"/>
        <v>3.1478093691611735E-3</v>
      </c>
      <c r="I382" s="44"/>
      <c r="J382" s="43">
        <f t="shared" si="17"/>
        <v>0</v>
      </c>
    </row>
    <row r="383" spans="1:10" ht="22.5" x14ac:dyDescent="0.25">
      <c r="A383" s="8">
        <v>381</v>
      </c>
      <c r="B383" s="18" t="s">
        <v>1122</v>
      </c>
      <c r="C383" s="23" t="s">
        <v>1123</v>
      </c>
      <c r="D383" s="11" t="s">
        <v>1124</v>
      </c>
      <c r="E383" s="42">
        <v>28531.7</v>
      </c>
      <c r="F383" s="43">
        <f t="shared" si="15"/>
        <v>5.8460943513494296E-5</v>
      </c>
      <c r="G383" s="42"/>
      <c r="H383" s="43">
        <f t="shared" si="16"/>
        <v>0</v>
      </c>
      <c r="I383" s="42"/>
      <c r="J383" s="43">
        <f t="shared" si="17"/>
        <v>0</v>
      </c>
    </row>
    <row r="384" spans="1:10" x14ac:dyDescent="0.25">
      <c r="A384" s="8">
        <v>382</v>
      </c>
      <c r="B384" s="10" t="s">
        <v>1125</v>
      </c>
      <c r="C384" s="11" t="s">
        <v>1126</v>
      </c>
      <c r="D384" s="11" t="s">
        <v>1127</v>
      </c>
      <c r="E384" s="42">
        <v>20242.16</v>
      </c>
      <c r="F384" s="43">
        <f t="shared" si="15"/>
        <v>4.1475824165791506E-5</v>
      </c>
      <c r="G384" s="42"/>
      <c r="H384" s="43">
        <f t="shared" si="16"/>
        <v>0</v>
      </c>
      <c r="I384" s="42"/>
      <c r="J384" s="43">
        <f t="shared" si="17"/>
        <v>0</v>
      </c>
    </row>
    <row r="385" spans="1:10" ht="22.5" x14ac:dyDescent="0.25">
      <c r="A385" s="8">
        <v>383</v>
      </c>
      <c r="B385" s="10" t="s">
        <v>1128</v>
      </c>
      <c r="C385" s="14" t="s">
        <v>1129</v>
      </c>
      <c r="D385" s="11" t="s">
        <v>1130</v>
      </c>
      <c r="E385" s="42">
        <v>19904.89</v>
      </c>
      <c r="F385" s="43">
        <f t="shared" si="15"/>
        <v>4.0784763961920161E-5</v>
      </c>
      <c r="G385" s="42">
        <v>19904.89</v>
      </c>
      <c r="H385" s="43">
        <f t="shared" si="16"/>
        <v>4.0784763961920161E-5</v>
      </c>
      <c r="I385" s="42"/>
      <c r="J385" s="43">
        <f t="shared" si="17"/>
        <v>0</v>
      </c>
    </row>
    <row r="386" spans="1:10" x14ac:dyDescent="0.25">
      <c r="A386" s="8">
        <v>384</v>
      </c>
      <c r="B386" s="10" t="s">
        <v>1131</v>
      </c>
      <c r="C386" s="14" t="s">
        <v>1132</v>
      </c>
      <c r="D386" s="11" t="s">
        <v>1133</v>
      </c>
      <c r="E386" s="42">
        <v>488343.64</v>
      </c>
      <c r="F386" s="43">
        <f t="shared" si="15"/>
        <v>1.0006073929423832E-3</v>
      </c>
      <c r="G386" s="42">
        <v>488343.64</v>
      </c>
      <c r="H386" s="43">
        <f t="shared" si="16"/>
        <v>1.0006073929423832E-3</v>
      </c>
      <c r="I386" s="42"/>
      <c r="J386" s="43">
        <f t="shared" si="17"/>
        <v>0</v>
      </c>
    </row>
    <row r="387" spans="1:10" ht="22.5" x14ac:dyDescent="0.25">
      <c r="A387" s="8">
        <v>385</v>
      </c>
      <c r="B387" s="10">
        <v>23141220773</v>
      </c>
      <c r="C387" s="14" t="s">
        <v>1134</v>
      </c>
      <c r="D387" s="11" t="s">
        <v>1135</v>
      </c>
      <c r="E387" s="42">
        <v>845617.4</v>
      </c>
      <c r="F387" s="43">
        <f t="shared" ref="F387:F450" si="18">E387/$E$940</f>
        <v>1.7326549436391071E-3</v>
      </c>
      <c r="G387" s="42">
        <v>845617.4</v>
      </c>
      <c r="H387" s="43">
        <f t="shared" ref="H387:H450" si="19">G387/$E$940</f>
        <v>1.7326549436391071E-3</v>
      </c>
      <c r="I387" s="42"/>
      <c r="J387" s="43">
        <f t="shared" ref="J387:J450" si="20">I387/$E$940</f>
        <v>0</v>
      </c>
    </row>
    <row r="388" spans="1:10" ht="22.5" x14ac:dyDescent="0.25">
      <c r="A388" s="8">
        <v>386</v>
      </c>
      <c r="B388" s="10" t="s">
        <v>1136</v>
      </c>
      <c r="C388" s="14" t="s">
        <v>1137</v>
      </c>
      <c r="D388" s="11" t="s">
        <v>1138</v>
      </c>
      <c r="E388" s="42">
        <v>26179.56</v>
      </c>
      <c r="F388" s="43">
        <f t="shared" si="18"/>
        <v>5.3641450680055331E-5</v>
      </c>
      <c r="G388" s="42">
        <v>26179.56</v>
      </c>
      <c r="H388" s="43">
        <f t="shared" si="19"/>
        <v>5.3641450680055331E-5</v>
      </c>
      <c r="I388" s="42"/>
      <c r="J388" s="43">
        <f t="shared" si="20"/>
        <v>0</v>
      </c>
    </row>
    <row r="389" spans="1:10" ht="22.5" x14ac:dyDescent="0.25">
      <c r="A389" s="8">
        <v>387</v>
      </c>
      <c r="B389" s="10" t="s">
        <v>1139</v>
      </c>
      <c r="C389" s="14" t="s">
        <v>1140</v>
      </c>
      <c r="D389" s="11" t="s">
        <v>1141</v>
      </c>
      <c r="E389" s="42">
        <v>9375</v>
      </c>
      <c r="F389" s="43">
        <f t="shared" si="18"/>
        <v>1.9209207493384865E-5</v>
      </c>
      <c r="G389" s="42">
        <v>9375</v>
      </c>
      <c r="H389" s="43">
        <f t="shared" si="19"/>
        <v>1.9209207493384865E-5</v>
      </c>
      <c r="I389" s="95"/>
      <c r="J389" s="43">
        <f t="shared" si="20"/>
        <v>0</v>
      </c>
    </row>
    <row r="390" spans="1:10" x14ac:dyDescent="0.25">
      <c r="A390" s="8">
        <v>388</v>
      </c>
      <c r="B390" s="10" t="s">
        <v>1142</v>
      </c>
      <c r="C390" s="11" t="s">
        <v>1143</v>
      </c>
      <c r="D390" s="11" t="s">
        <v>1144</v>
      </c>
      <c r="E390" s="42">
        <v>917864.34999999986</v>
      </c>
      <c r="F390" s="43">
        <f t="shared" si="18"/>
        <v>1.8806876533259548E-3</v>
      </c>
      <c r="G390" s="42"/>
      <c r="H390" s="43">
        <f t="shared" si="19"/>
        <v>0</v>
      </c>
      <c r="I390" s="95"/>
      <c r="J390" s="43">
        <f t="shared" si="20"/>
        <v>0</v>
      </c>
    </row>
    <row r="391" spans="1:10" x14ac:dyDescent="0.25">
      <c r="A391" s="8">
        <v>389</v>
      </c>
      <c r="B391" s="10" t="s">
        <v>1145</v>
      </c>
      <c r="C391" s="14" t="s">
        <v>1146</v>
      </c>
      <c r="D391" s="11" t="s">
        <v>1147</v>
      </c>
      <c r="E391" s="42">
        <v>3312.5</v>
      </c>
      <c r="F391" s="43">
        <f t="shared" si="18"/>
        <v>6.7872533143293197E-6</v>
      </c>
      <c r="G391" s="42"/>
      <c r="H391" s="43">
        <f t="shared" si="19"/>
        <v>0</v>
      </c>
      <c r="I391" s="95"/>
      <c r="J391" s="43">
        <f t="shared" si="20"/>
        <v>0</v>
      </c>
    </row>
    <row r="392" spans="1:10" ht="15" customHeight="1" x14ac:dyDescent="0.25">
      <c r="A392" s="8">
        <v>390</v>
      </c>
      <c r="B392" s="10" t="s">
        <v>1148</v>
      </c>
      <c r="C392" s="14" t="s">
        <v>1149</v>
      </c>
      <c r="D392" s="11" t="s">
        <v>1150</v>
      </c>
      <c r="E392" s="42">
        <v>25789.31</v>
      </c>
      <c r="F392" s="43">
        <f t="shared" si="18"/>
        <v>5.2841835402797365E-5</v>
      </c>
      <c r="G392" s="42"/>
      <c r="H392" s="43">
        <f t="shared" si="19"/>
        <v>0</v>
      </c>
      <c r="I392" s="95"/>
      <c r="J392" s="43">
        <f t="shared" si="20"/>
        <v>0</v>
      </c>
    </row>
    <row r="393" spans="1:10" ht="15" customHeight="1" x14ac:dyDescent="0.25">
      <c r="A393" s="8">
        <v>391</v>
      </c>
      <c r="B393" s="10" t="s">
        <v>1151</v>
      </c>
      <c r="C393" s="14" t="s">
        <v>1152</v>
      </c>
      <c r="D393" s="11" t="s">
        <v>1153</v>
      </c>
      <c r="E393" s="42">
        <v>11963.1</v>
      </c>
      <c r="F393" s="43">
        <f t="shared" si="18"/>
        <v>2.4512178150838667E-5</v>
      </c>
      <c r="G393" s="42"/>
      <c r="H393" s="43">
        <f t="shared" si="19"/>
        <v>0</v>
      </c>
      <c r="I393" s="95"/>
      <c r="J393" s="43">
        <f t="shared" si="20"/>
        <v>0</v>
      </c>
    </row>
    <row r="394" spans="1:10" ht="15" customHeight="1" x14ac:dyDescent="0.25">
      <c r="A394" s="8">
        <v>392</v>
      </c>
      <c r="B394" s="18" t="s">
        <v>1154</v>
      </c>
      <c r="C394" s="19" t="s">
        <v>1155</v>
      </c>
      <c r="D394" s="11" t="s">
        <v>1156</v>
      </c>
      <c r="E394" s="42">
        <v>1229.77</v>
      </c>
      <c r="F394" s="43">
        <f t="shared" si="18"/>
        <v>2.5197767572415902E-6</v>
      </c>
      <c r="G394" s="42"/>
      <c r="H394" s="43">
        <f t="shared" si="19"/>
        <v>0</v>
      </c>
      <c r="I394" s="95"/>
      <c r="J394" s="43">
        <f t="shared" si="20"/>
        <v>0</v>
      </c>
    </row>
    <row r="395" spans="1:10" ht="15" customHeight="1" x14ac:dyDescent="0.25">
      <c r="A395" s="8">
        <v>393</v>
      </c>
      <c r="B395" s="10" t="s">
        <v>1157</v>
      </c>
      <c r="C395" s="14" t="s">
        <v>1158</v>
      </c>
      <c r="D395" s="11" t="s">
        <v>1159</v>
      </c>
      <c r="E395" s="42">
        <v>25943.64</v>
      </c>
      <c r="F395" s="43">
        <f t="shared" si="18"/>
        <v>5.3158054815325796E-5</v>
      </c>
      <c r="G395" s="42">
        <v>25943.64</v>
      </c>
      <c r="H395" s="43">
        <f t="shared" si="19"/>
        <v>5.3158054815325796E-5</v>
      </c>
      <c r="I395" s="95"/>
      <c r="J395" s="43">
        <f t="shared" si="20"/>
        <v>0</v>
      </c>
    </row>
    <row r="396" spans="1:10" ht="15" customHeight="1" x14ac:dyDescent="0.25">
      <c r="A396" s="8">
        <v>394</v>
      </c>
      <c r="B396" s="18" t="s">
        <v>1160</v>
      </c>
      <c r="C396" s="19" t="s">
        <v>1161</v>
      </c>
      <c r="D396" s="11" t="s">
        <v>1162</v>
      </c>
      <c r="E396" s="42">
        <v>87187.5</v>
      </c>
      <c r="F396" s="43">
        <f t="shared" si="18"/>
        <v>1.7864562968847926E-4</v>
      </c>
      <c r="G396" s="42">
        <v>87187.5</v>
      </c>
      <c r="H396" s="43">
        <f t="shared" si="19"/>
        <v>1.7864562968847926E-4</v>
      </c>
      <c r="I396" s="95"/>
      <c r="J396" s="43">
        <f t="shared" si="20"/>
        <v>0</v>
      </c>
    </row>
    <row r="397" spans="1:10" ht="15" customHeight="1" x14ac:dyDescent="0.25">
      <c r="A397" s="8">
        <v>395</v>
      </c>
      <c r="B397" s="10" t="s">
        <v>1163</v>
      </c>
      <c r="C397" s="11" t="s">
        <v>1164</v>
      </c>
      <c r="D397" s="11" t="s">
        <v>1165</v>
      </c>
      <c r="E397" s="42">
        <v>8250</v>
      </c>
      <c r="F397" s="43">
        <f t="shared" si="18"/>
        <v>1.6904102594178683E-5</v>
      </c>
      <c r="G397" s="42">
        <v>8250</v>
      </c>
      <c r="H397" s="43">
        <f t="shared" si="19"/>
        <v>1.6904102594178683E-5</v>
      </c>
      <c r="I397" s="95"/>
      <c r="J397" s="43">
        <f t="shared" si="20"/>
        <v>0</v>
      </c>
    </row>
    <row r="398" spans="1:10" ht="15" customHeight="1" x14ac:dyDescent="0.25">
      <c r="A398" s="8">
        <v>396</v>
      </c>
      <c r="B398" s="10" t="s">
        <v>1166</v>
      </c>
      <c r="C398" s="11" t="s">
        <v>1167</v>
      </c>
      <c r="D398" s="11" t="s">
        <v>1168</v>
      </c>
      <c r="E398" s="42">
        <v>30663.539999999997</v>
      </c>
      <c r="F398" s="43">
        <f t="shared" si="18"/>
        <v>6.2829045583115357E-5</v>
      </c>
      <c r="G398" s="42">
        <v>30663.539999999997</v>
      </c>
      <c r="H398" s="43">
        <f t="shared" si="19"/>
        <v>6.2829045583115357E-5</v>
      </c>
      <c r="I398" s="95"/>
      <c r="J398" s="43">
        <f t="shared" si="20"/>
        <v>0</v>
      </c>
    </row>
    <row r="399" spans="1:10" ht="15" customHeight="1" x14ac:dyDescent="0.25">
      <c r="A399" s="8">
        <v>397</v>
      </c>
      <c r="B399" s="10" t="s">
        <v>1169</v>
      </c>
      <c r="C399" s="14" t="s">
        <v>1170</v>
      </c>
      <c r="D399" s="11" t="s">
        <v>1171</v>
      </c>
      <c r="E399" s="42">
        <v>4687.5</v>
      </c>
      <c r="F399" s="43">
        <f t="shared" si="18"/>
        <v>9.6046037466924327E-6</v>
      </c>
      <c r="G399" s="42"/>
      <c r="H399" s="43">
        <f t="shared" si="19"/>
        <v>0</v>
      </c>
      <c r="I399" s="95"/>
      <c r="J399" s="43">
        <f t="shared" si="20"/>
        <v>0</v>
      </c>
    </row>
    <row r="400" spans="1:10" ht="15" customHeight="1" x14ac:dyDescent="0.25">
      <c r="A400" s="8">
        <v>398</v>
      </c>
      <c r="B400" s="10" t="s">
        <v>1172</v>
      </c>
      <c r="C400" s="14" t="s">
        <v>1173</v>
      </c>
      <c r="D400" s="11" t="s">
        <v>1174</v>
      </c>
      <c r="E400" s="42">
        <v>32599.97</v>
      </c>
      <c r="F400" s="43">
        <f t="shared" si="18"/>
        <v>6.6796756054199663E-5</v>
      </c>
      <c r="G400" s="42"/>
      <c r="H400" s="43">
        <f t="shared" si="19"/>
        <v>0</v>
      </c>
      <c r="I400" s="95"/>
      <c r="J400" s="43">
        <f t="shared" si="20"/>
        <v>0</v>
      </c>
    </row>
    <row r="401" spans="1:10" ht="15" customHeight="1" x14ac:dyDescent="0.25">
      <c r="A401" s="8">
        <v>399</v>
      </c>
      <c r="B401" s="10" t="s">
        <v>1175</v>
      </c>
      <c r="C401" s="14" t="s">
        <v>1176</v>
      </c>
      <c r="D401" s="11" t="s">
        <v>1177</v>
      </c>
      <c r="E401" s="42">
        <v>11300</v>
      </c>
      <c r="F401" s="43">
        <f t="shared" si="18"/>
        <v>2.3153498098693225E-5</v>
      </c>
      <c r="G401" s="42"/>
      <c r="H401" s="43">
        <f t="shared" si="19"/>
        <v>0</v>
      </c>
      <c r="I401" s="95"/>
      <c r="J401" s="43">
        <f t="shared" si="20"/>
        <v>0</v>
      </c>
    </row>
    <row r="402" spans="1:10" ht="15" customHeight="1" x14ac:dyDescent="0.25">
      <c r="A402" s="8">
        <v>400</v>
      </c>
      <c r="B402" s="10">
        <v>21014631454</v>
      </c>
      <c r="C402" s="14" t="s">
        <v>1178</v>
      </c>
      <c r="D402" s="11" t="s">
        <v>1179</v>
      </c>
      <c r="E402" s="42">
        <v>70589.17</v>
      </c>
      <c r="F402" s="43">
        <f t="shared" si="18"/>
        <v>1.4463594808702059E-4</v>
      </c>
      <c r="G402" s="42"/>
      <c r="H402" s="43">
        <f t="shared" si="19"/>
        <v>0</v>
      </c>
      <c r="I402" s="95"/>
      <c r="J402" s="43">
        <f t="shared" si="20"/>
        <v>0</v>
      </c>
    </row>
    <row r="403" spans="1:10" ht="15" customHeight="1" x14ac:dyDescent="0.25">
      <c r="A403" s="8">
        <v>401</v>
      </c>
      <c r="B403" s="10" t="s">
        <v>1180</v>
      </c>
      <c r="C403" s="11" t="s">
        <v>1181</v>
      </c>
      <c r="D403" s="11" t="s">
        <v>1182</v>
      </c>
      <c r="E403" s="42">
        <v>162507.26</v>
      </c>
      <c r="F403" s="43">
        <f t="shared" si="18"/>
        <v>3.3297447216228723E-4</v>
      </c>
      <c r="G403" s="42">
        <v>162507.26</v>
      </c>
      <c r="H403" s="43">
        <f t="shared" si="19"/>
        <v>3.3297447216228723E-4</v>
      </c>
      <c r="I403" s="95"/>
      <c r="J403" s="43">
        <f t="shared" si="20"/>
        <v>0</v>
      </c>
    </row>
    <row r="404" spans="1:10" ht="15" customHeight="1" x14ac:dyDescent="0.25">
      <c r="A404" s="8">
        <v>402</v>
      </c>
      <c r="B404" s="10" t="s">
        <v>1183</v>
      </c>
      <c r="C404" s="14" t="s">
        <v>1184</v>
      </c>
      <c r="D404" s="11" t="s">
        <v>1185</v>
      </c>
      <c r="E404" s="42">
        <v>474109.32</v>
      </c>
      <c r="F404" s="43">
        <f t="shared" si="18"/>
        <v>9.7144152559227768E-4</v>
      </c>
      <c r="G404" s="42">
        <v>474109.32</v>
      </c>
      <c r="H404" s="43">
        <f t="shared" si="19"/>
        <v>9.7144152559227768E-4</v>
      </c>
      <c r="I404" s="95"/>
      <c r="J404" s="43">
        <f t="shared" si="20"/>
        <v>0</v>
      </c>
    </row>
    <row r="405" spans="1:10" ht="15" customHeight="1" x14ac:dyDescent="0.25">
      <c r="A405" s="8">
        <v>403</v>
      </c>
      <c r="B405" s="10" t="s">
        <v>1186</v>
      </c>
      <c r="C405" s="14" t="s">
        <v>1187</v>
      </c>
      <c r="D405" s="11" t="s">
        <v>1188</v>
      </c>
      <c r="E405" s="42">
        <v>135488.30000000002</v>
      </c>
      <c r="F405" s="43">
        <f t="shared" si="18"/>
        <v>2.7761310588010423E-4</v>
      </c>
      <c r="G405" s="42"/>
      <c r="H405" s="43">
        <f t="shared" si="19"/>
        <v>0</v>
      </c>
      <c r="I405" s="95"/>
      <c r="J405" s="43">
        <f t="shared" si="20"/>
        <v>0</v>
      </c>
    </row>
    <row r="406" spans="1:10" ht="15" customHeight="1" x14ac:dyDescent="0.25">
      <c r="A406" s="8">
        <v>404</v>
      </c>
      <c r="B406" s="10" t="s">
        <v>1189</v>
      </c>
      <c r="C406" s="11" t="s">
        <v>1190</v>
      </c>
      <c r="D406" s="11" t="s">
        <v>1191</v>
      </c>
      <c r="E406" s="42">
        <v>101728.38</v>
      </c>
      <c r="F406" s="43">
        <f t="shared" si="18"/>
        <v>2.08439633001163E-4</v>
      </c>
      <c r="G406" s="42"/>
      <c r="H406" s="43">
        <f t="shared" si="19"/>
        <v>0</v>
      </c>
      <c r="I406" s="95"/>
      <c r="J406" s="43">
        <f t="shared" si="20"/>
        <v>0</v>
      </c>
    </row>
    <row r="407" spans="1:10" ht="15" customHeight="1" x14ac:dyDescent="0.25">
      <c r="A407" s="8">
        <v>405</v>
      </c>
      <c r="B407" s="18" t="s">
        <v>1192</v>
      </c>
      <c r="C407" s="19" t="s">
        <v>1193</v>
      </c>
      <c r="D407" s="11" t="s">
        <v>1194</v>
      </c>
      <c r="E407" s="42">
        <v>53743.61</v>
      </c>
      <c r="F407" s="43">
        <f t="shared" si="18"/>
        <v>1.1011969663291241E-4</v>
      </c>
      <c r="G407" s="42">
        <v>53743.61</v>
      </c>
      <c r="H407" s="43">
        <f t="shared" si="19"/>
        <v>1.1011969663291241E-4</v>
      </c>
      <c r="I407" s="95"/>
      <c r="J407" s="43">
        <f t="shared" si="20"/>
        <v>0</v>
      </c>
    </row>
    <row r="408" spans="1:10" ht="15" customHeight="1" x14ac:dyDescent="0.25">
      <c r="A408" s="8">
        <v>406</v>
      </c>
      <c r="B408" s="10" t="s">
        <v>1195</v>
      </c>
      <c r="C408" s="11" t="s">
        <v>1196</v>
      </c>
      <c r="D408" s="11" t="s">
        <v>1197</v>
      </c>
      <c r="E408" s="42">
        <v>412730.08</v>
      </c>
      <c r="F408" s="43">
        <f t="shared" si="18"/>
        <v>8.4567655951800914E-4</v>
      </c>
      <c r="G408" s="42"/>
      <c r="H408" s="43">
        <f t="shared" si="19"/>
        <v>0</v>
      </c>
      <c r="I408" s="95"/>
      <c r="J408" s="43">
        <f t="shared" si="20"/>
        <v>0</v>
      </c>
    </row>
    <row r="409" spans="1:10" ht="15" customHeight="1" x14ac:dyDescent="0.25">
      <c r="A409" s="8">
        <v>407</v>
      </c>
      <c r="B409" s="10" t="s">
        <v>1198</v>
      </c>
      <c r="C409" s="14" t="s">
        <v>1199</v>
      </c>
      <c r="D409" s="11" t="s">
        <v>1200</v>
      </c>
      <c r="E409" s="42">
        <v>440.5</v>
      </c>
      <c r="F409" s="43">
        <f t="shared" si="18"/>
        <v>9.0257662942251028E-7</v>
      </c>
      <c r="G409" s="42"/>
      <c r="H409" s="43">
        <f t="shared" si="19"/>
        <v>0</v>
      </c>
      <c r="I409" s="95"/>
      <c r="J409" s="43">
        <f t="shared" si="20"/>
        <v>0</v>
      </c>
    </row>
    <row r="410" spans="1:10" ht="15" customHeight="1" x14ac:dyDescent="0.25">
      <c r="A410" s="8">
        <v>408</v>
      </c>
      <c r="B410" s="10" t="s">
        <v>1201</v>
      </c>
      <c r="C410" s="14" t="s">
        <v>1202</v>
      </c>
      <c r="D410" s="11" t="s">
        <v>1203</v>
      </c>
      <c r="E410" s="42">
        <v>275</v>
      </c>
      <c r="F410" s="43">
        <f t="shared" si="18"/>
        <v>5.6347008647262278E-7</v>
      </c>
      <c r="G410" s="42"/>
      <c r="H410" s="43">
        <f t="shared" si="19"/>
        <v>0</v>
      </c>
      <c r="I410" s="95"/>
      <c r="J410" s="43">
        <f t="shared" si="20"/>
        <v>0</v>
      </c>
    </row>
    <row r="411" spans="1:10" ht="15" customHeight="1" x14ac:dyDescent="0.25">
      <c r="A411" s="8">
        <v>409</v>
      </c>
      <c r="B411" s="18" t="s">
        <v>1204</v>
      </c>
      <c r="C411" s="19" t="s">
        <v>1205</v>
      </c>
      <c r="D411" s="11" t="s">
        <v>1206</v>
      </c>
      <c r="E411" s="42">
        <v>728.41</v>
      </c>
      <c r="F411" s="43">
        <f t="shared" si="18"/>
        <v>1.4924990752273568E-6</v>
      </c>
      <c r="G411" s="42"/>
      <c r="H411" s="43">
        <f t="shared" si="19"/>
        <v>0</v>
      </c>
      <c r="I411" s="95"/>
      <c r="J411" s="43">
        <f t="shared" si="20"/>
        <v>0</v>
      </c>
    </row>
    <row r="412" spans="1:10" ht="15" customHeight="1" x14ac:dyDescent="0.25">
      <c r="A412" s="8">
        <v>410</v>
      </c>
      <c r="B412" s="10" t="s">
        <v>1207</v>
      </c>
      <c r="C412" s="14" t="s">
        <v>1208</v>
      </c>
      <c r="D412" s="11" t="s">
        <v>1209</v>
      </c>
      <c r="E412" s="42">
        <v>66.25</v>
      </c>
      <c r="F412" s="43">
        <f t="shared" si="18"/>
        <v>1.357450662865864E-7</v>
      </c>
      <c r="G412" s="42"/>
      <c r="H412" s="43">
        <f t="shared" si="19"/>
        <v>0</v>
      </c>
      <c r="I412" s="42"/>
      <c r="J412" s="43">
        <f t="shared" si="20"/>
        <v>0</v>
      </c>
    </row>
    <row r="413" spans="1:10" ht="15" customHeight="1" x14ac:dyDescent="0.25">
      <c r="A413" s="8">
        <v>411</v>
      </c>
      <c r="B413" s="10" t="s">
        <v>1210</v>
      </c>
      <c r="C413" s="14" t="s">
        <v>1211</v>
      </c>
      <c r="D413" s="11" t="s">
        <v>1212</v>
      </c>
      <c r="E413" s="42">
        <v>9855.7199999999993</v>
      </c>
      <c r="F413" s="43">
        <f t="shared" si="18"/>
        <v>2.019419418418166E-5</v>
      </c>
      <c r="G413" s="42"/>
      <c r="H413" s="43">
        <f t="shared" si="19"/>
        <v>0</v>
      </c>
      <c r="I413" s="42"/>
      <c r="J413" s="43">
        <f t="shared" si="20"/>
        <v>0</v>
      </c>
    </row>
    <row r="414" spans="1:10" ht="15" customHeight="1" x14ac:dyDescent="0.25">
      <c r="A414" s="8">
        <v>412</v>
      </c>
      <c r="B414" s="10" t="s">
        <v>1213</v>
      </c>
      <c r="C414" s="14" t="s">
        <v>1214</v>
      </c>
      <c r="D414" s="11" t="s">
        <v>1215</v>
      </c>
      <c r="E414" s="42">
        <v>175</v>
      </c>
      <c r="F414" s="43">
        <f t="shared" si="18"/>
        <v>3.5857187320985086E-7</v>
      </c>
      <c r="G414" s="42"/>
      <c r="H414" s="43">
        <f t="shared" si="19"/>
        <v>0</v>
      </c>
      <c r="I414" s="42"/>
      <c r="J414" s="43">
        <f t="shared" si="20"/>
        <v>0</v>
      </c>
    </row>
    <row r="415" spans="1:10" ht="15" customHeight="1" x14ac:dyDescent="0.25">
      <c r="A415" s="8">
        <v>413</v>
      </c>
      <c r="B415" s="10" t="s">
        <v>1216</v>
      </c>
      <c r="C415" s="14" t="s">
        <v>1217</v>
      </c>
      <c r="D415" s="11" t="s">
        <v>1218</v>
      </c>
      <c r="E415" s="42">
        <v>175</v>
      </c>
      <c r="F415" s="43">
        <f t="shared" si="18"/>
        <v>3.5857187320985086E-7</v>
      </c>
      <c r="G415" s="42"/>
      <c r="H415" s="43">
        <f t="shared" si="19"/>
        <v>0</v>
      </c>
      <c r="I415" s="42"/>
      <c r="J415" s="43">
        <f t="shared" si="20"/>
        <v>0</v>
      </c>
    </row>
    <row r="416" spans="1:10" ht="15" customHeight="1" x14ac:dyDescent="0.25">
      <c r="A416" s="8">
        <v>414</v>
      </c>
      <c r="B416" s="10" t="s">
        <v>1219</v>
      </c>
      <c r="C416" s="14" t="s">
        <v>1220</v>
      </c>
      <c r="D416" s="11" t="s">
        <v>1221</v>
      </c>
      <c r="E416" s="42">
        <v>37.499999999999545</v>
      </c>
      <c r="F416" s="43">
        <f t="shared" si="18"/>
        <v>7.6836829973538539E-8</v>
      </c>
      <c r="G416" s="42"/>
      <c r="H416" s="43">
        <f t="shared" si="19"/>
        <v>0</v>
      </c>
      <c r="I416" s="42"/>
      <c r="J416" s="43">
        <f t="shared" si="20"/>
        <v>0</v>
      </c>
    </row>
    <row r="417" spans="1:10" ht="15" customHeight="1" x14ac:dyDescent="0.25">
      <c r="A417" s="8">
        <v>415</v>
      </c>
      <c r="B417" s="10" t="s">
        <v>1222</v>
      </c>
      <c r="C417" s="14" t="s">
        <v>1223</v>
      </c>
      <c r="D417" s="11" t="s">
        <v>1224</v>
      </c>
      <c r="E417" s="42">
        <v>237.5</v>
      </c>
      <c r="F417" s="43">
        <f t="shared" si="18"/>
        <v>4.8663325649908332E-7</v>
      </c>
      <c r="G417" s="42">
        <v>237.5</v>
      </c>
      <c r="H417" s="43">
        <f t="shared" si="19"/>
        <v>4.8663325649908332E-7</v>
      </c>
      <c r="I417" s="42"/>
      <c r="J417" s="43">
        <f t="shared" si="20"/>
        <v>0</v>
      </c>
    </row>
    <row r="418" spans="1:10" ht="15" customHeight="1" x14ac:dyDescent="0.25">
      <c r="A418" s="8">
        <v>416</v>
      </c>
      <c r="B418" s="10" t="s">
        <v>1225</v>
      </c>
      <c r="C418" s="14" t="s">
        <v>1226</v>
      </c>
      <c r="D418" s="11" t="s">
        <v>1227</v>
      </c>
      <c r="E418" s="42">
        <v>1233.05</v>
      </c>
      <c r="F418" s="43">
        <f t="shared" si="18"/>
        <v>2.5264974186366088E-6</v>
      </c>
      <c r="G418" s="42"/>
      <c r="H418" s="43">
        <f t="shared" si="19"/>
        <v>0</v>
      </c>
      <c r="I418" s="42"/>
      <c r="J418" s="43">
        <f t="shared" si="20"/>
        <v>0</v>
      </c>
    </row>
    <row r="419" spans="1:10" ht="15" customHeight="1" x14ac:dyDescent="0.25">
      <c r="A419" s="8">
        <v>417</v>
      </c>
      <c r="B419" s="18" t="s">
        <v>1228</v>
      </c>
      <c r="C419" s="19" t="s">
        <v>1229</v>
      </c>
      <c r="D419" s="11" t="s">
        <v>1230</v>
      </c>
      <c r="E419" s="42">
        <v>925.23</v>
      </c>
      <c r="F419" s="43">
        <f t="shared" si="18"/>
        <v>1.8957797385711445E-6</v>
      </c>
      <c r="G419" s="42"/>
      <c r="H419" s="43">
        <f t="shared" si="19"/>
        <v>0</v>
      </c>
      <c r="I419" s="42"/>
      <c r="J419" s="43">
        <f t="shared" si="20"/>
        <v>0</v>
      </c>
    </row>
    <row r="420" spans="1:10" ht="15" customHeight="1" x14ac:dyDescent="0.25">
      <c r="A420" s="8">
        <v>418</v>
      </c>
      <c r="B420" s="10" t="s">
        <v>1231</v>
      </c>
      <c r="C420" s="14" t="s">
        <v>1232</v>
      </c>
      <c r="D420" s="11" t="s">
        <v>1233</v>
      </c>
      <c r="E420" s="42">
        <v>4940.63</v>
      </c>
      <c r="F420" s="43">
        <f t="shared" si="18"/>
        <v>1.0123262593924488E-5</v>
      </c>
      <c r="G420" s="42">
        <v>4940.63</v>
      </c>
      <c r="H420" s="43">
        <f t="shared" si="19"/>
        <v>1.0123262593924488E-5</v>
      </c>
      <c r="I420" s="42"/>
      <c r="J420" s="43">
        <f t="shared" si="20"/>
        <v>0</v>
      </c>
    </row>
    <row r="421" spans="1:10" ht="15" customHeight="1" x14ac:dyDescent="0.25">
      <c r="A421" s="8">
        <v>419</v>
      </c>
      <c r="B421" s="10" t="s">
        <v>1234</v>
      </c>
      <c r="C421" s="14" t="s">
        <v>1235</v>
      </c>
      <c r="D421" s="11" t="s">
        <v>1236</v>
      </c>
      <c r="E421" s="42">
        <v>296.25</v>
      </c>
      <c r="F421" s="43">
        <f t="shared" si="18"/>
        <v>6.0701095679096181E-7</v>
      </c>
      <c r="G421" s="42"/>
      <c r="H421" s="43">
        <f t="shared" si="19"/>
        <v>0</v>
      </c>
      <c r="I421" s="42"/>
      <c r="J421" s="43">
        <f t="shared" si="20"/>
        <v>0</v>
      </c>
    </row>
    <row r="422" spans="1:10" ht="15" customHeight="1" x14ac:dyDescent="0.25">
      <c r="A422" s="8">
        <v>420</v>
      </c>
      <c r="B422" s="10" t="s">
        <v>1237</v>
      </c>
      <c r="C422" s="14" t="s">
        <v>1238</v>
      </c>
      <c r="D422" s="11" t="s">
        <v>1239</v>
      </c>
      <c r="E422" s="42">
        <v>2065.65</v>
      </c>
      <c r="F422" s="43">
        <f t="shared" si="18"/>
        <v>4.2324799422624481E-6</v>
      </c>
      <c r="G422" s="42"/>
      <c r="H422" s="43">
        <f t="shared" si="19"/>
        <v>0</v>
      </c>
      <c r="I422" s="42"/>
      <c r="J422" s="43">
        <f t="shared" si="20"/>
        <v>0</v>
      </c>
    </row>
    <row r="423" spans="1:10" ht="15" customHeight="1" x14ac:dyDescent="0.25">
      <c r="A423" s="8">
        <v>421</v>
      </c>
      <c r="B423" s="10" t="s">
        <v>1240</v>
      </c>
      <c r="C423" s="14" t="s">
        <v>1241</v>
      </c>
      <c r="D423" s="11" t="s">
        <v>1242</v>
      </c>
      <c r="E423" s="42">
        <v>32.250000000001819</v>
      </c>
      <c r="F423" s="43">
        <f t="shared" si="18"/>
        <v>6.6079673777247661E-8</v>
      </c>
      <c r="G423" s="42"/>
      <c r="H423" s="43">
        <f t="shared" si="19"/>
        <v>0</v>
      </c>
      <c r="I423" s="42"/>
      <c r="J423" s="43">
        <f t="shared" si="20"/>
        <v>0</v>
      </c>
    </row>
    <row r="424" spans="1:10" ht="15" customHeight="1" x14ac:dyDescent="0.25">
      <c r="A424" s="8">
        <v>422</v>
      </c>
      <c r="B424" s="10" t="s">
        <v>1243</v>
      </c>
      <c r="C424" s="14" t="s">
        <v>1244</v>
      </c>
      <c r="D424" s="11" t="s">
        <v>1245</v>
      </c>
      <c r="E424" s="42">
        <v>8701.25</v>
      </c>
      <c r="F424" s="43">
        <f t="shared" si="18"/>
        <v>1.7828705781526941E-5</v>
      </c>
      <c r="G424" s="42"/>
      <c r="H424" s="43">
        <f t="shared" si="19"/>
        <v>0</v>
      </c>
      <c r="I424" s="42"/>
      <c r="J424" s="43">
        <f t="shared" si="20"/>
        <v>0</v>
      </c>
    </row>
    <row r="425" spans="1:10" ht="15" customHeight="1" x14ac:dyDescent="0.25">
      <c r="A425" s="8">
        <v>423</v>
      </c>
      <c r="B425" s="10" t="s">
        <v>1246</v>
      </c>
      <c r="C425" s="14" t="s">
        <v>1247</v>
      </c>
      <c r="D425" s="11" t="s">
        <v>1248</v>
      </c>
      <c r="E425" s="42">
        <v>7339.19</v>
      </c>
      <c r="F425" s="43">
        <f t="shared" si="18"/>
        <v>1.5037869177960029E-5</v>
      </c>
      <c r="G425" s="42">
        <v>7339.19</v>
      </c>
      <c r="H425" s="43">
        <f t="shared" si="19"/>
        <v>1.5037869177960029E-5</v>
      </c>
      <c r="I425" s="42"/>
      <c r="J425" s="43">
        <f t="shared" si="20"/>
        <v>0</v>
      </c>
    </row>
    <row r="426" spans="1:10" ht="15" customHeight="1" x14ac:dyDescent="0.25">
      <c r="A426" s="8">
        <v>424</v>
      </c>
      <c r="B426" s="18" t="s">
        <v>1249</v>
      </c>
      <c r="C426" s="23" t="s">
        <v>1250</v>
      </c>
      <c r="D426" s="11" t="s">
        <v>1251</v>
      </c>
      <c r="E426" s="42">
        <v>25475.620000000003</v>
      </c>
      <c r="F426" s="43">
        <f t="shared" si="18"/>
        <v>5.2199090197613375E-5</v>
      </c>
      <c r="G426" s="42">
        <v>25475.620000000003</v>
      </c>
      <c r="H426" s="43">
        <f t="shared" si="19"/>
        <v>5.2199090197613375E-5</v>
      </c>
      <c r="I426" s="42"/>
      <c r="J426" s="43">
        <f t="shared" si="20"/>
        <v>0</v>
      </c>
    </row>
    <row r="427" spans="1:10" ht="15" customHeight="1" x14ac:dyDescent="0.25">
      <c r="A427" s="8">
        <v>425</v>
      </c>
      <c r="B427" s="10" t="s">
        <v>1252</v>
      </c>
      <c r="C427" s="14" t="s">
        <v>1253</v>
      </c>
      <c r="D427" s="11" t="s">
        <v>1254</v>
      </c>
      <c r="E427" s="42">
        <v>47077.63</v>
      </c>
      <c r="F427" s="43">
        <f t="shared" si="18"/>
        <v>9.6461222716458676E-5</v>
      </c>
      <c r="G427" s="42"/>
      <c r="H427" s="43">
        <f t="shared" si="19"/>
        <v>0</v>
      </c>
      <c r="I427" s="42"/>
      <c r="J427" s="43">
        <f t="shared" si="20"/>
        <v>0</v>
      </c>
    </row>
    <row r="428" spans="1:10" ht="15" customHeight="1" x14ac:dyDescent="0.25">
      <c r="A428" s="8">
        <v>426</v>
      </c>
      <c r="B428" s="10" t="s">
        <v>1255</v>
      </c>
      <c r="C428" s="14" t="s">
        <v>1256</v>
      </c>
      <c r="D428" s="11" t="s">
        <v>1257</v>
      </c>
      <c r="E428" s="42">
        <v>145968.16</v>
      </c>
      <c r="F428" s="43">
        <f t="shared" si="18"/>
        <v>2.9908615177254413E-4</v>
      </c>
      <c r="G428" s="42"/>
      <c r="H428" s="43">
        <f t="shared" si="19"/>
        <v>0</v>
      </c>
      <c r="I428" s="42"/>
      <c r="J428" s="43">
        <f t="shared" si="20"/>
        <v>0</v>
      </c>
    </row>
    <row r="429" spans="1:10" ht="15" customHeight="1" x14ac:dyDescent="0.25">
      <c r="A429" s="8">
        <v>427</v>
      </c>
      <c r="B429" s="10" t="s">
        <v>1258</v>
      </c>
      <c r="C429" s="14" t="s">
        <v>1259</v>
      </c>
      <c r="D429" s="11" t="s">
        <v>1260</v>
      </c>
      <c r="E429" s="42">
        <v>15997.47</v>
      </c>
      <c r="F429" s="43">
        <f t="shared" si="18"/>
        <v>3.2778530197247953E-5</v>
      </c>
      <c r="G429" s="42"/>
      <c r="H429" s="43">
        <f t="shared" si="19"/>
        <v>0</v>
      </c>
      <c r="I429" s="42"/>
      <c r="J429" s="43">
        <f t="shared" si="20"/>
        <v>0</v>
      </c>
    </row>
    <row r="430" spans="1:10" ht="15" customHeight="1" x14ac:dyDescent="0.25">
      <c r="A430" s="8">
        <v>428</v>
      </c>
      <c r="B430" s="10" t="s">
        <v>1261</v>
      </c>
      <c r="C430" s="14" t="s">
        <v>1262</v>
      </c>
      <c r="D430" s="11" t="s">
        <v>1263</v>
      </c>
      <c r="E430" s="42">
        <v>437.5</v>
      </c>
      <c r="F430" s="43">
        <f t="shared" si="18"/>
        <v>8.9642968302462706E-7</v>
      </c>
      <c r="G430" s="42"/>
      <c r="H430" s="43">
        <f t="shared" si="19"/>
        <v>0</v>
      </c>
      <c r="I430" s="42"/>
      <c r="J430" s="43">
        <f t="shared" si="20"/>
        <v>0</v>
      </c>
    </row>
    <row r="431" spans="1:10" ht="15" customHeight="1" x14ac:dyDescent="0.25">
      <c r="A431" s="8">
        <v>429</v>
      </c>
      <c r="B431" s="18" t="s">
        <v>1264</v>
      </c>
      <c r="C431" s="19" t="s">
        <v>1265</v>
      </c>
      <c r="D431" s="11" t="s">
        <v>1263</v>
      </c>
      <c r="E431" s="42">
        <v>437.5</v>
      </c>
      <c r="F431" s="43">
        <f t="shared" si="18"/>
        <v>8.9642968302462706E-7</v>
      </c>
      <c r="G431" s="42"/>
      <c r="H431" s="43">
        <f t="shared" si="19"/>
        <v>0</v>
      </c>
      <c r="I431" s="42"/>
      <c r="J431" s="43">
        <f t="shared" si="20"/>
        <v>0</v>
      </c>
    </row>
    <row r="432" spans="1:10" ht="22.5" x14ac:dyDescent="0.25">
      <c r="A432" s="8">
        <v>430</v>
      </c>
      <c r="B432" s="10" t="s">
        <v>1266</v>
      </c>
      <c r="C432" s="14" t="s">
        <v>1267</v>
      </c>
      <c r="D432" s="11" t="s">
        <v>1268</v>
      </c>
      <c r="E432" s="42">
        <v>10950</v>
      </c>
      <c r="F432" s="43">
        <f t="shared" si="18"/>
        <v>2.2436354352273523E-5</v>
      </c>
      <c r="G432" s="42"/>
      <c r="H432" s="43">
        <f t="shared" si="19"/>
        <v>0</v>
      </c>
      <c r="I432" s="42"/>
      <c r="J432" s="43">
        <f t="shared" si="20"/>
        <v>0</v>
      </c>
    </row>
    <row r="433" spans="1:10" ht="22.5" x14ac:dyDescent="0.25">
      <c r="A433" s="8">
        <v>431</v>
      </c>
      <c r="B433" s="10">
        <v>97083647226</v>
      </c>
      <c r="C433" s="14" t="s">
        <v>1269</v>
      </c>
      <c r="D433" s="11" t="s">
        <v>1270</v>
      </c>
      <c r="E433" s="42">
        <v>18653.939999999999</v>
      </c>
      <c r="F433" s="43">
        <f t="shared" si="18"/>
        <v>3.8221589763109509E-5</v>
      </c>
      <c r="G433" s="42"/>
      <c r="H433" s="43">
        <f t="shared" si="19"/>
        <v>0</v>
      </c>
      <c r="I433" s="42"/>
      <c r="J433" s="43">
        <f t="shared" si="20"/>
        <v>0</v>
      </c>
    </row>
    <row r="434" spans="1:10" x14ac:dyDescent="0.25">
      <c r="A434" s="8">
        <v>432</v>
      </c>
      <c r="B434" s="10" t="s">
        <v>1271</v>
      </c>
      <c r="C434" s="14" t="s">
        <v>1272</v>
      </c>
      <c r="D434" s="11" t="s">
        <v>1273</v>
      </c>
      <c r="E434" s="42">
        <v>92.91</v>
      </c>
      <c r="F434" s="43">
        <f t="shared" si="18"/>
        <v>1.9037092994244137E-7</v>
      </c>
      <c r="G434" s="42"/>
      <c r="H434" s="43">
        <f t="shared" si="19"/>
        <v>0</v>
      </c>
      <c r="I434" s="42"/>
      <c r="J434" s="43">
        <f t="shared" si="20"/>
        <v>0</v>
      </c>
    </row>
    <row r="435" spans="1:10" x14ac:dyDescent="0.25">
      <c r="A435" s="8">
        <v>433</v>
      </c>
      <c r="B435" s="10" t="s">
        <v>1274</v>
      </c>
      <c r="C435" s="14" t="s">
        <v>1275</v>
      </c>
      <c r="D435" s="11" t="s">
        <v>1276</v>
      </c>
      <c r="E435" s="42">
        <v>4111.33</v>
      </c>
      <c r="F435" s="43">
        <f t="shared" si="18"/>
        <v>8.4240417113363207E-6</v>
      </c>
      <c r="G435" s="42"/>
      <c r="H435" s="43">
        <f t="shared" si="19"/>
        <v>0</v>
      </c>
      <c r="I435" s="42"/>
      <c r="J435" s="43">
        <f t="shared" si="20"/>
        <v>0</v>
      </c>
    </row>
    <row r="436" spans="1:10" x14ac:dyDescent="0.25">
      <c r="A436" s="8">
        <v>434</v>
      </c>
      <c r="B436" s="18" t="s">
        <v>1277</v>
      </c>
      <c r="C436" s="19" t="s">
        <v>1278</v>
      </c>
      <c r="D436" s="11" t="s">
        <v>1279</v>
      </c>
      <c r="E436" s="42">
        <v>20202.04</v>
      </c>
      <c r="F436" s="43">
        <f t="shared" si="18"/>
        <v>4.1393619002630486E-5</v>
      </c>
      <c r="G436" s="42">
        <v>20202.04</v>
      </c>
      <c r="H436" s="43">
        <f t="shared" si="19"/>
        <v>4.1393619002630486E-5</v>
      </c>
      <c r="I436" s="42"/>
      <c r="J436" s="43">
        <f t="shared" si="20"/>
        <v>0</v>
      </c>
    </row>
    <row r="437" spans="1:10" x14ac:dyDescent="0.25">
      <c r="A437" s="8">
        <v>435</v>
      </c>
      <c r="B437" s="10" t="s">
        <v>1280</v>
      </c>
      <c r="C437" s="14" t="s">
        <v>1281</v>
      </c>
      <c r="D437" s="11" t="s">
        <v>1282</v>
      </c>
      <c r="E437" s="42">
        <v>18377.349999999999</v>
      </c>
      <c r="F437" s="43">
        <f t="shared" si="18"/>
        <v>3.7654861795046013E-5</v>
      </c>
      <c r="G437" s="44">
        <v>18377.349999999999</v>
      </c>
      <c r="H437" s="43">
        <f t="shared" si="19"/>
        <v>3.7654861795046013E-5</v>
      </c>
      <c r="I437" s="44"/>
      <c r="J437" s="43">
        <f t="shared" si="20"/>
        <v>0</v>
      </c>
    </row>
    <row r="438" spans="1:10" ht="22.5" x14ac:dyDescent="0.25">
      <c r="A438" s="8">
        <v>436</v>
      </c>
      <c r="B438" s="10" t="s">
        <v>1283</v>
      </c>
      <c r="C438" s="11" t="s">
        <v>1284</v>
      </c>
      <c r="D438" s="11" t="s">
        <v>1285</v>
      </c>
      <c r="E438" s="42">
        <v>274710.59000000003</v>
      </c>
      <c r="F438" s="43">
        <f t="shared" si="18"/>
        <v>5.62877090553619E-4</v>
      </c>
      <c r="G438" s="42"/>
      <c r="H438" s="43">
        <f t="shared" si="19"/>
        <v>0</v>
      </c>
      <c r="I438" s="42"/>
      <c r="J438" s="43">
        <f t="shared" si="20"/>
        <v>0</v>
      </c>
    </row>
    <row r="439" spans="1:10" ht="22.5" x14ac:dyDescent="0.25">
      <c r="A439" s="8">
        <v>437</v>
      </c>
      <c r="B439" s="10" t="s">
        <v>1286</v>
      </c>
      <c r="C439" s="11" t="s">
        <v>1287</v>
      </c>
      <c r="D439" s="11" t="s">
        <v>1288</v>
      </c>
      <c r="E439" s="42">
        <v>193212.82</v>
      </c>
      <c r="F439" s="43">
        <f t="shared" si="18"/>
        <v>3.9588961597461562E-4</v>
      </c>
      <c r="G439" s="44">
        <v>193212.82</v>
      </c>
      <c r="H439" s="43">
        <f t="shared" si="19"/>
        <v>3.9588961597461562E-4</v>
      </c>
      <c r="I439" s="44"/>
      <c r="J439" s="43">
        <f t="shared" si="20"/>
        <v>0</v>
      </c>
    </row>
    <row r="440" spans="1:10" ht="22.5" x14ac:dyDescent="0.25">
      <c r="A440" s="8">
        <v>438</v>
      </c>
      <c r="B440" s="10" t="s">
        <v>1289</v>
      </c>
      <c r="C440" s="14" t="s">
        <v>1290</v>
      </c>
      <c r="D440" s="11" t="s">
        <v>1291</v>
      </c>
      <c r="E440" s="42">
        <v>799.99</v>
      </c>
      <c r="F440" s="43">
        <f t="shared" si="18"/>
        <v>1.639165216280849E-6</v>
      </c>
      <c r="G440" s="42"/>
      <c r="H440" s="43">
        <f t="shared" si="19"/>
        <v>0</v>
      </c>
      <c r="I440" s="42"/>
      <c r="J440" s="43">
        <f t="shared" si="20"/>
        <v>0</v>
      </c>
    </row>
    <row r="441" spans="1:10" ht="22.5" x14ac:dyDescent="0.25">
      <c r="A441" s="8">
        <v>439</v>
      </c>
      <c r="B441" s="10" t="s">
        <v>1292</v>
      </c>
      <c r="C441" s="14" t="s">
        <v>1293</v>
      </c>
      <c r="D441" s="11" t="s">
        <v>1294</v>
      </c>
      <c r="E441" s="42">
        <v>71579.049999999785</v>
      </c>
      <c r="F441" s="43">
        <f t="shared" si="18"/>
        <v>1.466641945204657E-4</v>
      </c>
      <c r="G441" s="42"/>
      <c r="H441" s="43">
        <f t="shared" si="19"/>
        <v>0</v>
      </c>
      <c r="I441" s="42"/>
      <c r="J441" s="43">
        <f t="shared" si="20"/>
        <v>0</v>
      </c>
    </row>
    <row r="442" spans="1:10" ht="22.5" x14ac:dyDescent="0.25">
      <c r="A442" s="8">
        <v>440</v>
      </c>
      <c r="B442" s="10" t="s">
        <v>1295</v>
      </c>
      <c r="C442" s="14" t="s">
        <v>1296</v>
      </c>
      <c r="D442" s="11" t="s">
        <v>1297</v>
      </c>
      <c r="E442" s="42">
        <v>3506.17</v>
      </c>
      <c r="F442" s="43">
        <f t="shared" si="18"/>
        <v>7.18407968395533E-6</v>
      </c>
      <c r="G442" s="42"/>
      <c r="H442" s="43">
        <f t="shared" si="19"/>
        <v>0</v>
      </c>
      <c r="I442" s="42"/>
      <c r="J442" s="43">
        <f t="shared" si="20"/>
        <v>0</v>
      </c>
    </row>
    <row r="443" spans="1:10" ht="22.5" x14ac:dyDescent="0.25">
      <c r="A443" s="8">
        <v>441</v>
      </c>
      <c r="B443" s="10" t="s">
        <v>1298</v>
      </c>
      <c r="C443" s="14" t="s">
        <v>1299</v>
      </c>
      <c r="D443" s="11" t="s">
        <v>1300</v>
      </c>
      <c r="E443" s="42">
        <v>7910</v>
      </c>
      <c r="F443" s="43">
        <f t="shared" si="18"/>
        <v>1.6207448669085258E-5</v>
      </c>
      <c r="G443" s="42"/>
      <c r="H443" s="43">
        <f t="shared" si="19"/>
        <v>0</v>
      </c>
      <c r="I443" s="42"/>
      <c r="J443" s="43">
        <f t="shared" si="20"/>
        <v>0</v>
      </c>
    </row>
    <row r="444" spans="1:10" ht="22.5" x14ac:dyDescent="0.25">
      <c r="A444" s="8">
        <v>442</v>
      </c>
      <c r="B444" s="10" t="s">
        <v>1301</v>
      </c>
      <c r="C444" s="11" t="s">
        <v>1302</v>
      </c>
      <c r="D444" s="11" t="s">
        <v>284</v>
      </c>
      <c r="E444" s="42">
        <v>25800.850000000002</v>
      </c>
      <c r="F444" s="43">
        <f t="shared" si="18"/>
        <v>5.2865480656607888E-5</v>
      </c>
      <c r="G444" s="42"/>
      <c r="H444" s="43">
        <f t="shared" si="19"/>
        <v>0</v>
      </c>
      <c r="I444" s="95"/>
      <c r="J444" s="43">
        <f t="shared" si="20"/>
        <v>0</v>
      </c>
    </row>
    <row r="445" spans="1:10" ht="22.5" x14ac:dyDescent="0.25">
      <c r="A445" s="8">
        <v>443</v>
      </c>
      <c r="B445" s="10" t="s">
        <v>1303</v>
      </c>
      <c r="C445" s="11" t="s">
        <v>1304</v>
      </c>
      <c r="D445" s="11" t="s">
        <v>1305</v>
      </c>
      <c r="E445" s="42">
        <v>455244.30000000005</v>
      </c>
      <c r="F445" s="43">
        <f t="shared" si="18"/>
        <v>9.3278743668061324E-4</v>
      </c>
      <c r="G445" s="42"/>
      <c r="H445" s="43">
        <f t="shared" si="19"/>
        <v>0</v>
      </c>
      <c r="I445" s="95"/>
      <c r="J445" s="43">
        <f t="shared" si="20"/>
        <v>0</v>
      </c>
    </row>
    <row r="446" spans="1:10" ht="22.5" x14ac:dyDescent="0.25">
      <c r="A446" s="8">
        <v>444</v>
      </c>
      <c r="B446" s="10" t="s">
        <v>1306</v>
      </c>
      <c r="C446" s="11" t="s">
        <v>1307</v>
      </c>
      <c r="D446" s="11" t="s">
        <v>1308</v>
      </c>
      <c r="E446" s="42">
        <v>129322.5</v>
      </c>
      <c r="F446" s="43">
        <f t="shared" si="18"/>
        <v>2.6497949184674821E-4</v>
      </c>
      <c r="G446" s="42"/>
      <c r="H446" s="43">
        <f t="shared" si="19"/>
        <v>0</v>
      </c>
      <c r="I446" s="95"/>
      <c r="J446" s="43">
        <f t="shared" si="20"/>
        <v>0</v>
      </c>
    </row>
    <row r="447" spans="1:10" ht="22.5" x14ac:dyDescent="0.25">
      <c r="A447" s="8">
        <v>445</v>
      </c>
      <c r="B447" s="10" t="s">
        <v>1309</v>
      </c>
      <c r="C447" s="14" t="s">
        <v>1310</v>
      </c>
      <c r="D447" s="11" t="s">
        <v>1311</v>
      </c>
      <c r="E447" s="42">
        <v>51751.9</v>
      </c>
      <c r="F447" s="43">
        <f t="shared" si="18"/>
        <v>1.0603871842953646E-4</v>
      </c>
      <c r="G447" s="42">
        <v>51751.9</v>
      </c>
      <c r="H447" s="43">
        <f t="shared" si="19"/>
        <v>1.0603871842953646E-4</v>
      </c>
      <c r="I447" s="95"/>
      <c r="J447" s="43">
        <f t="shared" si="20"/>
        <v>0</v>
      </c>
    </row>
    <row r="448" spans="1:10" x14ac:dyDescent="0.25">
      <c r="A448" s="8">
        <v>446</v>
      </c>
      <c r="B448" s="10" t="s">
        <v>1312</v>
      </c>
      <c r="C448" s="11" t="s">
        <v>1313</v>
      </c>
      <c r="D448" s="11" t="s">
        <v>1314</v>
      </c>
      <c r="E448" s="42">
        <v>14069.33</v>
      </c>
      <c r="F448" s="43">
        <f t="shared" si="18"/>
        <v>2.8827805788043146E-5</v>
      </c>
      <c r="G448" s="42">
        <v>14069.33</v>
      </c>
      <c r="H448" s="43">
        <f t="shared" si="19"/>
        <v>2.8827805788043146E-5</v>
      </c>
      <c r="I448" s="95"/>
      <c r="J448" s="43">
        <f t="shared" si="20"/>
        <v>0</v>
      </c>
    </row>
    <row r="449" spans="1:10" x14ac:dyDescent="0.25">
      <c r="A449" s="8">
        <v>447</v>
      </c>
      <c r="B449" s="10" t="s">
        <v>1315</v>
      </c>
      <c r="C449" s="14" t="s">
        <v>1316</v>
      </c>
      <c r="D449" s="11" t="s">
        <v>1317</v>
      </c>
      <c r="E449" s="42">
        <v>42701.279999999999</v>
      </c>
      <c r="F449" s="43">
        <f t="shared" si="18"/>
        <v>8.7494159760333366E-5</v>
      </c>
      <c r="G449" s="42"/>
      <c r="H449" s="43">
        <f t="shared" si="19"/>
        <v>0</v>
      </c>
      <c r="I449" s="95"/>
      <c r="J449" s="43">
        <f t="shared" si="20"/>
        <v>0</v>
      </c>
    </row>
    <row r="450" spans="1:10" ht="33.75" x14ac:dyDescent="0.25">
      <c r="A450" s="8">
        <v>448</v>
      </c>
      <c r="B450" s="10" t="s">
        <v>1318</v>
      </c>
      <c r="C450" s="14" t="s">
        <v>1319</v>
      </c>
      <c r="D450" s="11" t="s">
        <v>1320</v>
      </c>
      <c r="E450" s="42">
        <v>85994.950000000012</v>
      </c>
      <c r="F450" s="43">
        <f t="shared" si="18"/>
        <v>1.7620211604621409E-4</v>
      </c>
      <c r="G450" s="42">
        <v>85994.950000000012</v>
      </c>
      <c r="H450" s="43">
        <f t="shared" si="19"/>
        <v>1.7620211604621409E-4</v>
      </c>
      <c r="I450" s="95"/>
      <c r="J450" s="43">
        <f t="shared" si="20"/>
        <v>0</v>
      </c>
    </row>
    <row r="451" spans="1:10" x14ac:dyDescent="0.25">
      <c r="A451" s="8">
        <v>449</v>
      </c>
      <c r="B451" s="10" t="s">
        <v>1321</v>
      </c>
      <c r="C451" s="14" t="s">
        <v>1322</v>
      </c>
      <c r="D451" s="11" t="s">
        <v>1323</v>
      </c>
      <c r="E451" s="42">
        <v>882659.66999999993</v>
      </c>
      <c r="F451" s="43">
        <f t="shared" ref="F451:F514" si="21">E451/$E$940</f>
        <v>1.8085538930210786E-3</v>
      </c>
      <c r="G451" s="42"/>
      <c r="H451" s="43">
        <f t="shared" ref="H451:H514" si="22">G451/$E$940</f>
        <v>0</v>
      </c>
      <c r="I451" s="45">
        <v>882659.66999999993</v>
      </c>
      <c r="J451" s="43">
        <f t="shared" ref="J451:J514" si="23">I451/$E$940</f>
        <v>1.8085538930210786E-3</v>
      </c>
    </row>
    <row r="452" spans="1:10" x14ac:dyDescent="0.25">
      <c r="A452" s="8">
        <v>450</v>
      </c>
      <c r="B452" s="10" t="s">
        <v>1324</v>
      </c>
      <c r="C452" s="14" t="s">
        <v>1325</v>
      </c>
      <c r="D452" s="11" t="s">
        <v>1326</v>
      </c>
      <c r="E452" s="42">
        <v>46418.2</v>
      </c>
      <c r="F452" s="43">
        <f t="shared" si="21"/>
        <v>9.5110062428739982E-5</v>
      </c>
      <c r="G452" s="42"/>
      <c r="H452" s="43">
        <f t="shared" si="22"/>
        <v>0</v>
      </c>
      <c r="I452" s="95"/>
      <c r="J452" s="43">
        <f t="shared" si="23"/>
        <v>0</v>
      </c>
    </row>
    <row r="453" spans="1:10" x14ac:dyDescent="0.25">
      <c r="A453" s="8">
        <v>451</v>
      </c>
      <c r="B453" s="10" t="s">
        <v>1327</v>
      </c>
      <c r="C453" s="11" t="s">
        <v>1328</v>
      </c>
      <c r="D453" s="11" t="s">
        <v>1329</v>
      </c>
      <c r="E453" s="42">
        <v>93189.07</v>
      </c>
      <c r="F453" s="43">
        <f t="shared" si="21"/>
        <v>1.9094273938619381E-4</v>
      </c>
      <c r="G453" s="42"/>
      <c r="H453" s="43">
        <f t="shared" si="22"/>
        <v>0</v>
      </c>
      <c r="I453" s="95"/>
      <c r="J453" s="43">
        <f t="shared" si="23"/>
        <v>0</v>
      </c>
    </row>
    <row r="454" spans="1:10" ht="22.5" x14ac:dyDescent="0.25">
      <c r="A454" s="8">
        <v>452</v>
      </c>
      <c r="B454" s="10" t="s">
        <v>1330</v>
      </c>
      <c r="C454" s="14" t="s">
        <v>1331</v>
      </c>
      <c r="D454" s="11" t="s">
        <v>1332</v>
      </c>
      <c r="E454" s="42">
        <v>17964.5</v>
      </c>
      <c r="F454" s="43">
        <f t="shared" si="21"/>
        <v>3.6808939521590657E-5</v>
      </c>
      <c r="G454" s="42"/>
      <c r="H454" s="43">
        <f t="shared" si="22"/>
        <v>0</v>
      </c>
      <c r="I454" s="95"/>
      <c r="J454" s="43">
        <f t="shared" si="23"/>
        <v>0</v>
      </c>
    </row>
    <row r="455" spans="1:10" x14ac:dyDescent="0.25">
      <c r="A455" s="8">
        <v>453</v>
      </c>
      <c r="B455" s="10" t="s">
        <v>1333</v>
      </c>
      <c r="C455" s="14" t="s">
        <v>1334</v>
      </c>
      <c r="D455" s="11" t="s">
        <v>1335</v>
      </c>
      <c r="E455" s="42">
        <v>1031.25</v>
      </c>
      <c r="F455" s="43">
        <f t="shared" si="21"/>
        <v>2.1130128242723354E-6</v>
      </c>
      <c r="G455" s="42"/>
      <c r="H455" s="43">
        <f t="shared" si="22"/>
        <v>0</v>
      </c>
      <c r="I455" s="95"/>
      <c r="J455" s="43">
        <f t="shared" si="23"/>
        <v>0</v>
      </c>
    </row>
    <row r="456" spans="1:10" ht="15" customHeight="1" x14ac:dyDescent="0.25">
      <c r="A456" s="8">
        <v>454</v>
      </c>
      <c r="B456" s="10" t="s">
        <v>1336</v>
      </c>
      <c r="C456" s="14" t="s">
        <v>1337</v>
      </c>
      <c r="D456" s="11" t="s">
        <v>1338</v>
      </c>
      <c r="E456" s="42">
        <v>288091.50000000006</v>
      </c>
      <c r="F456" s="43">
        <f t="shared" si="21"/>
        <v>5.9029433606191863E-4</v>
      </c>
      <c r="G456" s="42"/>
      <c r="H456" s="43">
        <f t="shared" si="22"/>
        <v>0</v>
      </c>
      <c r="I456" s="42"/>
      <c r="J456" s="43">
        <f t="shared" si="23"/>
        <v>0</v>
      </c>
    </row>
    <row r="457" spans="1:10" ht="15" customHeight="1" x14ac:dyDescent="0.25">
      <c r="A457" s="8">
        <v>455</v>
      </c>
      <c r="B457" s="18" t="s">
        <v>1339</v>
      </c>
      <c r="C457" s="19" t="s">
        <v>1340</v>
      </c>
      <c r="D457" s="11" t="s">
        <v>1341</v>
      </c>
      <c r="E457" s="42">
        <v>44029.06</v>
      </c>
      <c r="F457" s="43">
        <f t="shared" si="21"/>
        <v>9.0214757256393795E-5</v>
      </c>
      <c r="G457" s="42"/>
      <c r="H457" s="43">
        <f t="shared" si="22"/>
        <v>0</v>
      </c>
      <c r="I457" s="42"/>
      <c r="J457" s="43">
        <f t="shared" si="23"/>
        <v>0</v>
      </c>
    </row>
    <row r="458" spans="1:10" ht="15" customHeight="1" x14ac:dyDescent="0.25">
      <c r="A458" s="8">
        <v>456</v>
      </c>
      <c r="B458" s="10" t="s">
        <v>1342</v>
      </c>
      <c r="C458" s="14" t="s">
        <v>1343</v>
      </c>
      <c r="D458" s="11" t="s">
        <v>1344</v>
      </c>
      <c r="E458" s="42">
        <v>28510.17</v>
      </c>
      <c r="F458" s="43">
        <f t="shared" si="21"/>
        <v>5.8416828928178815E-5</v>
      </c>
      <c r="G458" s="42"/>
      <c r="H458" s="43">
        <f t="shared" si="22"/>
        <v>0</v>
      </c>
      <c r="I458" s="42"/>
      <c r="J458" s="43">
        <f t="shared" si="23"/>
        <v>0</v>
      </c>
    </row>
    <row r="459" spans="1:10" ht="15" customHeight="1" x14ac:dyDescent="0.25">
      <c r="A459" s="8">
        <v>457</v>
      </c>
      <c r="B459" s="10" t="s">
        <v>1345</v>
      </c>
      <c r="C459" s="14" t="s">
        <v>1346</v>
      </c>
      <c r="D459" s="11" t="s">
        <v>1347</v>
      </c>
      <c r="E459" s="42">
        <v>1975</v>
      </c>
      <c r="F459" s="43">
        <f t="shared" si="21"/>
        <v>4.0467397119397453E-6</v>
      </c>
      <c r="G459" s="42"/>
      <c r="H459" s="43">
        <f t="shared" si="22"/>
        <v>0</v>
      </c>
      <c r="I459" s="42"/>
      <c r="J459" s="43">
        <f t="shared" si="23"/>
        <v>0</v>
      </c>
    </row>
    <row r="460" spans="1:10" ht="15" customHeight="1" x14ac:dyDescent="0.25">
      <c r="A460" s="8">
        <v>458</v>
      </c>
      <c r="B460" s="10" t="s">
        <v>1348</v>
      </c>
      <c r="C460" s="14" t="s">
        <v>1349</v>
      </c>
      <c r="D460" s="11" t="s">
        <v>1350</v>
      </c>
      <c r="E460" s="42">
        <v>44023.65</v>
      </c>
      <c r="F460" s="43">
        <f t="shared" si="21"/>
        <v>9.0203672263056289E-5</v>
      </c>
      <c r="G460" s="42"/>
      <c r="H460" s="43">
        <f t="shared" si="22"/>
        <v>0</v>
      </c>
      <c r="I460" s="42"/>
      <c r="J460" s="43">
        <f t="shared" si="23"/>
        <v>0</v>
      </c>
    </row>
    <row r="461" spans="1:10" ht="15" customHeight="1" x14ac:dyDescent="0.25">
      <c r="A461" s="8">
        <v>459</v>
      </c>
      <c r="B461" s="10" t="s">
        <v>1351</v>
      </c>
      <c r="C461" s="14" t="s">
        <v>1352</v>
      </c>
      <c r="D461" s="11" t="s">
        <v>1353</v>
      </c>
      <c r="E461" s="42">
        <v>61212.630000000005</v>
      </c>
      <c r="F461" s="43">
        <f t="shared" si="21"/>
        <v>1.2542358516115152E-4</v>
      </c>
      <c r="G461" s="42"/>
      <c r="H461" s="43">
        <f t="shared" si="22"/>
        <v>0</v>
      </c>
      <c r="I461" s="42"/>
      <c r="J461" s="43">
        <f t="shared" si="23"/>
        <v>0</v>
      </c>
    </row>
    <row r="462" spans="1:10" ht="15" customHeight="1" x14ac:dyDescent="0.25">
      <c r="A462" s="8">
        <v>460</v>
      </c>
      <c r="B462" s="10" t="s">
        <v>1354</v>
      </c>
      <c r="C462" s="14" t="s">
        <v>1355</v>
      </c>
      <c r="D462" s="11" t="s">
        <v>1356</v>
      </c>
      <c r="E462" s="42">
        <v>69587.5</v>
      </c>
      <c r="F462" s="43">
        <f t="shared" si="21"/>
        <v>1.4258354415423141E-4</v>
      </c>
      <c r="G462" s="42">
        <v>69587.5</v>
      </c>
      <c r="H462" s="43">
        <f t="shared" si="22"/>
        <v>1.4258354415423141E-4</v>
      </c>
      <c r="I462" s="42"/>
      <c r="J462" s="43">
        <f t="shared" si="23"/>
        <v>0</v>
      </c>
    </row>
    <row r="463" spans="1:10" ht="15" customHeight="1" x14ac:dyDescent="0.25">
      <c r="A463" s="8">
        <v>461</v>
      </c>
      <c r="B463" s="10" t="s">
        <v>1357</v>
      </c>
      <c r="C463" s="14" t="s">
        <v>1358</v>
      </c>
      <c r="D463" s="11" t="s">
        <v>1359</v>
      </c>
      <c r="E463" s="42">
        <v>2462.5129999999999</v>
      </c>
      <c r="F463" s="43">
        <f t="shared" si="21"/>
        <v>5.0456451383634818E-6</v>
      </c>
      <c r="G463" s="42">
        <v>2462.5129999999999</v>
      </c>
      <c r="H463" s="43">
        <f t="shared" si="22"/>
        <v>5.0456451383634818E-6</v>
      </c>
      <c r="I463" s="42"/>
      <c r="J463" s="43">
        <f t="shared" si="23"/>
        <v>0</v>
      </c>
    </row>
    <row r="464" spans="1:10" ht="15" customHeight="1" x14ac:dyDescent="0.25">
      <c r="A464" s="8">
        <v>462</v>
      </c>
      <c r="B464" s="10" t="s">
        <v>1360</v>
      </c>
      <c r="C464" s="14" t="s">
        <v>1361</v>
      </c>
      <c r="D464" s="11" t="s">
        <v>1362</v>
      </c>
      <c r="E464" s="42">
        <v>4061.77</v>
      </c>
      <c r="F464" s="43">
        <f t="shared" si="21"/>
        <v>8.3224941568432907E-6</v>
      </c>
      <c r="G464" s="42">
        <v>4061.77</v>
      </c>
      <c r="H464" s="43">
        <f t="shared" si="22"/>
        <v>8.3224941568432907E-6</v>
      </c>
      <c r="I464" s="42"/>
      <c r="J464" s="43">
        <f t="shared" si="23"/>
        <v>0</v>
      </c>
    </row>
    <row r="465" spans="1:10" ht="15" customHeight="1" x14ac:dyDescent="0.25">
      <c r="A465" s="8">
        <v>463</v>
      </c>
      <c r="B465" s="10" t="s">
        <v>1363</v>
      </c>
      <c r="C465" s="11" t="s">
        <v>1364</v>
      </c>
      <c r="D465" s="11" t="s">
        <v>1365</v>
      </c>
      <c r="E465" s="42">
        <v>60317.850000000006</v>
      </c>
      <c r="F465" s="43">
        <f t="shared" si="21"/>
        <v>1.2359019692851888E-4</v>
      </c>
      <c r="G465" s="42">
        <v>60317.850000000006</v>
      </c>
      <c r="H465" s="43">
        <f t="shared" si="22"/>
        <v>1.2359019692851888E-4</v>
      </c>
      <c r="I465" s="42"/>
      <c r="J465" s="43">
        <f t="shared" si="23"/>
        <v>0</v>
      </c>
    </row>
    <row r="466" spans="1:10" ht="15" customHeight="1" x14ac:dyDescent="0.25">
      <c r="A466" s="8">
        <v>464</v>
      </c>
      <c r="B466" s="10" t="s">
        <v>1366</v>
      </c>
      <c r="C466" s="14" t="s">
        <v>1367</v>
      </c>
      <c r="D466" s="11" t="s">
        <v>1368</v>
      </c>
      <c r="E466" s="42">
        <v>63623.89</v>
      </c>
      <c r="F466" s="43">
        <f t="shared" si="21"/>
        <v>1.3036421381827141E-4</v>
      </c>
      <c r="G466" s="42">
        <v>63623.89</v>
      </c>
      <c r="H466" s="43">
        <f t="shared" si="22"/>
        <v>1.3036421381827141E-4</v>
      </c>
      <c r="I466" s="42"/>
      <c r="J466" s="43">
        <f t="shared" si="23"/>
        <v>0</v>
      </c>
    </row>
    <row r="467" spans="1:10" ht="15" customHeight="1" x14ac:dyDescent="0.25">
      <c r="A467" s="8">
        <v>465</v>
      </c>
      <c r="B467" s="10" t="s">
        <v>1369</v>
      </c>
      <c r="C467" s="11" t="s">
        <v>1370</v>
      </c>
      <c r="D467" s="11" t="s">
        <v>1371</v>
      </c>
      <c r="E467" s="42">
        <v>148920.95000000001</v>
      </c>
      <c r="F467" s="43">
        <f t="shared" si="21"/>
        <v>3.0513636572394593E-4</v>
      </c>
      <c r="G467" s="42"/>
      <c r="H467" s="43">
        <f t="shared" si="22"/>
        <v>0</v>
      </c>
      <c r="I467" s="42"/>
      <c r="J467" s="43">
        <f t="shared" si="23"/>
        <v>0</v>
      </c>
    </row>
    <row r="468" spans="1:10" ht="15" customHeight="1" x14ac:dyDescent="0.25">
      <c r="A468" s="8">
        <v>466</v>
      </c>
      <c r="B468" s="10" t="s">
        <v>1372</v>
      </c>
      <c r="C468" s="14" t="s">
        <v>1373</v>
      </c>
      <c r="D468" s="11" t="s">
        <v>1374</v>
      </c>
      <c r="E468" s="42">
        <v>25229.61</v>
      </c>
      <c r="F468" s="43">
        <f t="shared" si="21"/>
        <v>5.1695020103165632E-5</v>
      </c>
      <c r="G468" s="42"/>
      <c r="H468" s="43">
        <f t="shared" si="22"/>
        <v>0</v>
      </c>
      <c r="I468" s="42"/>
      <c r="J468" s="43">
        <f t="shared" si="23"/>
        <v>0</v>
      </c>
    </row>
    <row r="469" spans="1:10" ht="15" customHeight="1" x14ac:dyDescent="0.25">
      <c r="A469" s="8">
        <v>467</v>
      </c>
      <c r="B469" s="10" t="s">
        <v>1375</v>
      </c>
      <c r="C469" s="14" t="s">
        <v>1376</v>
      </c>
      <c r="D469" s="11" t="s">
        <v>1377</v>
      </c>
      <c r="E469" s="42">
        <v>1507.21</v>
      </c>
      <c r="F469" s="43">
        <f t="shared" si="21"/>
        <v>3.0882463601178244E-6</v>
      </c>
      <c r="G469" s="42"/>
      <c r="H469" s="43">
        <f t="shared" si="22"/>
        <v>0</v>
      </c>
      <c r="I469" s="42"/>
      <c r="J469" s="43">
        <f t="shared" si="23"/>
        <v>0</v>
      </c>
    </row>
    <row r="470" spans="1:10" ht="15" customHeight="1" x14ac:dyDescent="0.25">
      <c r="A470" s="8">
        <v>468</v>
      </c>
      <c r="B470" s="10" t="s">
        <v>1378</v>
      </c>
      <c r="C470" s="14" t="s">
        <v>1379</v>
      </c>
      <c r="D470" s="11" t="s">
        <v>1380</v>
      </c>
      <c r="E470" s="42">
        <v>1756.3000000000002</v>
      </c>
      <c r="F470" s="43">
        <f t="shared" si="21"/>
        <v>3.5986273195340634E-6</v>
      </c>
      <c r="G470" s="42"/>
      <c r="H470" s="43">
        <f t="shared" si="22"/>
        <v>0</v>
      </c>
      <c r="I470" s="42"/>
      <c r="J470" s="43">
        <f t="shared" si="23"/>
        <v>0</v>
      </c>
    </row>
    <row r="471" spans="1:10" ht="15" customHeight="1" x14ac:dyDescent="0.25">
      <c r="A471" s="8">
        <v>469</v>
      </c>
      <c r="B471" s="10" t="s">
        <v>1381</v>
      </c>
      <c r="C471" s="14" t="s">
        <v>1382</v>
      </c>
      <c r="D471" s="11" t="s">
        <v>1383</v>
      </c>
      <c r="E471" s="42">
        <v>10000</v>
      </c>
      <c r="F471" s="43">
        <f t="shared" si="21"/>
        <v>2.0489821326277192E-5</v>
      </c>
      <c r="G471" s="42"/>
      <c r="H471" s="43">
        <f t="shared" si="22"/>
        <v>0</v>
      </c>
      <c r="I471" s="42"/>
      <c r="J471" s="43">
        <f t="shared" si="23"/>
        <v>0</v>
      </c>
    </row>
    <row r="472" spans="1:10" ht="15" customHeight="1" x14ac:dyDescent="0.25">
      <c r="A472" s="8">
        <v>470</v>
      </c>
      <c r="B472" s="10" t="s">
        <v>1384</v>
      </c>
      <c r="C472" s="11" t="s">
        <v>1385</v>
      </c>
      <c r="D472" s="11" t="s">
        <v>1386</v>
      </c>
      <c r="E472" s="42">
        <v>230444.04</v>
      </c>
      <c r="F472" s="43">
        <f t="shared" si="21"/>
        <v>4.7217572053054742E-4</v>
      </c>
      <c r="G472" s="42"/>
      <c r="H472" s="43">
        <f t="shared" si="22"/>
        <v>0</v>
      </c>
      <c r="I472" s="42"/>
      <c r="J472" s="43">
        <f t="shared" si="23"/>
        <v>0</v>
      </c>
    </row>
    <row r="473" spans="1:10" ht="15" customHeight="1" x14ac:dyDescent="0.25">
      <c r="A473" s="8">
        <v>471</v>
      </c>
      <c r="B473" s="10" t="s">
        <v>1387</v>
      </c>
      <c r="C473" s="14" t="s">
        <v>1388</v>
      </c>
      <c r="D473" s="11" t="s">
        <v>1389</v>
      </c>
      <c r="E473" s="42">
        <v>67304.41</v>
      </c>
      <c r="F473" s="43">
        <f t="shared" si="21"/>
        <v>1.3790553353705038E-4</v>
      </c>
      <c r="G473" s="42"/>
      <c r="H473" s="43">
        <f t="shared" si="22"/>
        <v>0</v>
      </c>
      <c r="I473" s="42"/>
      <c r="J473" s="43">
        <f t="shared" si="23"/>
        <v>0</v>
      </c>
    </row>
    <row r="474" spans="1:10" ht="15" customHeight="1" x14ac:dyDescent="0.25">
      <c r="A474" s="8">
        <v>472</v>
      </c>
      <c r="B474" s="10" t="s">
        <v>1390</v>
      </c>
      <c r="C474" s="14" t="s">
        <v>1391</v>
      </c>
      <c r="D474" s="11" t="s">
        <v>1392</v>
      </c>
      <c r="E474" s="42">
        <v>205632.98</v>
      </c>
      <c r="F474" s="43">
        <f t="shared" si="21"/>
        <v>4.2133830189899311E-4</v>
      </c>
      <c r="G474" s="42"/>
      <c r="H474" s="43">
        <f t="shared" si="22"/>
        <v>0</v>
      </c>
      <c r="I474" s="42"/>
      <c r="J474" s="43">
        <f t="shared" si="23"/>
        <v>0</v>
      </c>
    </row>
    <row r="475" spans="1:10" ht="15" customHeight="1" x14ac:dyDescent="0.25">
      <c r="A475" s="8">
        <v>473</v>
      </c>
      <c r="B475" s="10" t="s">
        <v>1393</v>
      </c>
      <c r="C475" s="14" t="s">
        <v>1394</v>
      </c>
      <c r="D475" s="11" t="s">
        <v>1395</v>
      </c>
      <c r="E475" s="42">
        <v>12564.10999999999</v>
      </c>
      <c r="F475" s="43">
        <f t="shared" si="21"/>
        <v>2.5743636902369231E-5</v>
      </c>
      <c r="G475" s="42">
        <v>12564.10999999999</v>
      </c>
      <c r="H475" s="43">
        <f t="shared" si="22"/>
        <v>2.5743636902369231E-5</v>
      </c>
      <c r="I475" s="42"/>
      <c r="J475" s="43">
        <f t="shared" si="23"/>
        <v>0</v>
      </c>
    </row>
    <row r="476" spans="1:10" ht="15" customHeight="1" x14ac:dyDescent="0.25">
      <c r="A476" s="8">
        <v>474</v>
      </c>
      <c r="B476" s="10" t="s">
        <v>1396</v>
      </c>
      <c r="C476" s="11" t="s">
        <v>1397</v>
      </c>
      <c r="D476" s="11" t="s">
        <v>1398</v>
      </c>
      <c r="E476" s="42">
        <v>132024.16</v>
      </c>
      <c r="F476" s="43">
        <f t="shared" si="21"/>
        <v>2.7051514491518319E-4</v>
      </c>
      <c r="G476" s="42"/>
      <c r="H476" s="43">
        <f t="shared" si="22"/>
        <v>0</v>
      </c>
      <c r="I476" s="42"/>
      <c r="J476" s="43">
        <f t="shared" si="23"/>
        <v>0</v>
      </c>
    </row>
    <row r="477" spans="1:10" ht="15" customHeight="1" x14ac:dyDescent="0.25">
      <c r="A477" s="8">
        <v>475</v>
      </c>
      <c r="B477" s="18" t="s">
        <v>1399</v>
      </c>
      <c r="C477" s="23" t="s">
        <v>1400</v>
      </c>
      <c r="D477" s="11" t="s">
        <v>1401</v>
      </c>
      <c r="E477" s="42">
        <v>92999.86</v>
      </c>
      <c r="F477" s="43">
        <f t="shared" si="21"/>
        <v>1.9055505147687931E-4</v>
      </c>
      <c r="G477" s="42"/>
      <c r="H477" s="43">
        <f t="shared" si="22"/>
        <v>0</v>
      </c>
      <c r="I477" s="42"/>
      <c r="J477" s="43">
        <f t="shared" si="23"/>
        <v>0</v>
      </c>
    </row>
    <row r="478" spans="1:10" ht="15" customHeight="1" x14ac:dyDescent="0.25">
      <c r="A478" s="8">
        <v>476</v>
      </c>
      <c r="B478" s="10" t="s">
        <v>1402</v>
      </c>
      <c r="C478" s="11" t="s">
        <v>1403</v>
      </c>
      <c r="D478" s="11" t="s">
        <v>1404</v>
      </c>
      <c r="E478" s="42">
        <v>17090.47</v>
      </c>
      <c r="F478" s="43">
        <f t="shared" si="21"/>
        <v>3.5018067668210054E-5</v>
      </c>
      <c r="G478" s="42"/>
      <c r="H478" s="43">
        <f t="shared" si="22"/>
        <v>0</v>
      </c>
      <c r="I478" s="42"/>
      <c r="J478" s="43">
        <f t="shared" si="23"/>
        <v>0</v>
      </c>
    </row>
    <row r="479" spans="1:10" ht="15" customHeight="1" x14ac:dyDescent="0.25">
      <c r="A479" s="8">
        <v>477</v>
      </c>
      <c r="B479" s="10" t="s">
        <v>1405</v>
      </c>
      <c r="C479" s="14" t="s">
        <v>1406</v>
      </c>
      <c r="D479" s="11" t="s">
        <v>1407</v>
      </c>
      <c r="E479" s="42">
        <v>5824.91</v>
      </c>
      <c r="F479" s="43">
        <f t="shared" si="21"/>
        <v>1.1935136514164527E-5</v>
      </c>
      <c r="G479" s="42"/>
      <c r="H479" s="43">
        <f t="shared" si="22"/>
        <v>0</v>
      </c>
      <c r="I479" s="42"/>
      <c r="J479" s="43">
        <f t="shared" si="23"/>
        <v>0</v>
      </c>
    </row>
    <row r="480" spans="1:10" ht="15" customHeight="1" x14ac:dyDescent="0.25">
      <c r="A480" s="8">
        <v>478</v>
      </c>
      <c r="B480" s="10" t="s">
        <v>1408</v>
      </c>
      <c r="C480" s="14" t="s">
        <v>1409</v>
      </c>
      <c r="D480" s="11" t="s">
        <v>1410</v>
      </c>
      <c r="E480" s="42">
        <v>638.88</v>
      </c>
      <c r="F480" s="43">
        <f t="shared" si="21"/>
        <v>1.3090537048931972E-6</v>
      </c>
      <c r="G480" s="42"/>
      <c r="H480" s="43">
        <f t="shared" si="22"/>
        <v>0</v>
      </c>
      <c r="I480" s="42"/>
      <c r="J480" s="43">
        <f t="shared" si="23"/>
        <v>0</v>
      </c>
    </row>
    <row r="481" spans="1:10" ht="15" customHeight="1" x14ac:dyDescent="0.25">
      <c r="A481" s="8">
        <v>479</v>
      </c>
      <c r="B481" s="10" t="s">
        <v>1411</v>
      </c>
      <c r="C481" s="14" t="s">
        <v>1412</v>
      </c>
      <c r="D481" s="11" t="s">
        <v>244</v>
      </c>
      <c r="E481" s="42">
        <v>14577.01</v>
      </c>
      <c r="F481" s="43">
        <f t="shared" si="21"/>
        <v>2.9868033037135588E-5</v>
      </c>
      <c r="G481" s="44">
        <v>14577.01</v>
      </c>
      <c r="H481" s="43">
        <f t="shared" si="22"/>
        <v>2.9868033037135588E-5</v>
      </c>
      <c r="I481" s="44"/>
      <c r="J481" s="43">
        <f t="shared" si="23"/>
        <v>0</v>
      </c>
    </row>
    <row r="482" spans="1:10" ht="15" customHeight="1" x14ac:dyDescent="0.25">
      <c r="A482" s="8">
        <v>480</v>
      </c>
      <c r="B482" s="18" t="s">
        <v>1413</v>
      </c>
      <c r="C482" s="23" t="s">
        <v>1414</v>
      </c>
      <c r="D482" s="11" t="s">
        <v>1415</v>
      </c>
      <c r="E482" s="42">
        <v>10490.79</v>
      </c>
      <c r="F482" s="43">
        <f t="shared" si="21"/>
        <v>2.149544126714955E-5</v>
      </c>
      <c r="G482" s="42"/>
      <c r="H482" s="43">
        <f t="shared" si="22"/>
        <v>0</v>
      </c>
      <c r="I482" s="42"/>
      <c r="J482" s="43">
        <f t="shared" si="23"/>
        <v>0</v>
      </c>
    </row>
    <row r="483" spans="1:10" ht="15" customHeight="1" x14ac:dyDescent="0.25">
      <c r="A483" s="8">
        <v>481</v>
      </c>
      <c r="B483" s="10" t="s">
        <v>1416</v>
      </c>
      <c r="C483" s="14" t="s">
        <v>1417</v>
      </c>
      <c r="D483" s="11" t="s">
        <v>1418</v>
      </c>
      <c r="E483" s="42">
        <v>637698.44999999995</v>
      </c>
      <c r="F483" s="43">
        <f t="shared" si="21"/>
        <v>1.3066327300543907E-3</v>
      </c>
      <c r="G483" s="42">
        <v>637698.44999999995</v>
      </c>
      <c r="H483" s="43">
        <f t="shared" si="22"/>
        <v>1.3066327300543907E-3</v>
      </c>
      <c r="I483" s="42"/>
      <c r="J483" s="43">
        <f t="shared" si="23"/>
        <v>0</v>
      </c>
    </row>
    <row r="484" spans="1:10" ht="15" customHeight="1" x14ac:dyDescent="0.25">
      <c r="A484" s="8">
        <v>482</v>
      </c>
      <c r="B484" s="18" t="s">
        <v>1419</v>
      </c>
      <c r="C484" s="19" t="s">
        <v>1420</v>
      </c>
      <c r="D484" s="11" t="s">
        <v>1421</v>
      </c>
      <c r="E484" s="42">
        <v>163646.26</v>
      </c>
      <c r="F484" s="43">
        <f t="shared" si="21"/>
        <v>3.3530826281135019E-4</v>
      </c>
      <c r="G484" s="44">
        <v>163646.26</v>
      </c>
      <c r="H484" s="43">
        <f t="shared" si="22"/>
        <v>3.3530826281135019E-4</v>
      </c>
      <c r="I484" s="95"/>
      <c r="J484" s="43">
        <f t="shared" si="23"/>
        <v>0</v>
      </c>
    </row>
    <row r="485" spans="1:10" ht="15" customHeight="1" x14ac:dyDescent="0.25">
      <c r="A485" s="8">
        <v>483</v>
      </c>
      <c r="B485" s="10" t="s">
        <v>1422</v>
      </c>
      <c r="C485" s="14" t="s">
        <v>1423</v>
      </c>
      <c r="D485" s="11" t="s">
        <v>1424</v>
      </c>
      <c r="E485" s="42">
        <v>116273.94</v>
      </c>
      <c r="F485" s="43">
        <f t="shared" si="21"/>
        <v>2.3824322555022746E-4</v>
      </c>
      <c r="G485" s="42"/>
      <c r="H485" s="43">
        <f t="shared" si="22"/>
        <v>0</v>
      </c>
      <c r="I485" s="95"/>
      <c r="J485" s="43">
        <f t="shared" si="23"/>
        <v>0</v>
      </c>
    </row>
    <row r="486" spans="1:10" ht="15" customHeight="1" x14ac:dyDescent="0.25">
      <c r="A486" s="8">
        <v>484</v>
      </c>
      <c r="B486" s="10" t="s">
        <v>1425</v>
      </c>
      <c r="C486" s="14" t="s">
        <v>1426</v>
      </c>
      <c r="D486" s="11" t="s">
        <v>178</v>
      </c>
      <c r="E486" s="42">
        <v>51369.07</v>
      </c>
      <c r="F486" s="43">
        <f t="shared" si="21"/>
        <v>1.0525430659970258E-4</v>
      </c>
      <c r="G486" s="42"/>
      <c r="H486" s="43">
        <f t="shared" si="22"/>
        <v>0</v>
      </c>
      <c r="I486" s="95"/>
      <c r="J486" s="43">
        <f t="shared" si="23"/>
        <v>0</v>
      </c>
    </row>
    <row r="487" spans="1:10" ht="15" customHeight="1" x14ac:dyDescent="0.25">
      <c r="A487" s="8">
        <v>485</v>
      </c>
      <c r="B487" s="10" t="s">
        <v>1427</v>
      </c>
      <c r="C487" s="11" t="s">
        <v>1428</v>
      </c>
      <c r="D487" s="11" t="s">
        <v>1429</v>
      </c>
      <c r="E487" s="42">
        <v>205229.38</v>
      </c>
      <c r="F487" s="43">
        <f t="shared" si="21"/>
        <v>4.2051133271026454E-4</v>
      </c>
      <c r="G487" s="42"/>
      <c r="H487" s="43">
        <f t="shared" si="22"/>
        <v>0</v>
      </c>
      <c r="I487" s="95"/>
      <c r="J487" s="43">
        <f t="shared" si="23"/>
        <v>0</v>
      </c>
    </row>
    <row r="488" spans="1:10" ht="15" customHeight="1" x14ac:dyDescent="0.25">
      <c r="A488" s="8">
        <v>486</v>
      </c>
      <c r="B488" s="10" t="s">
        <v>1430</v>
      </c>
      <c r="C488" s="14" t="s">
        <v>1431</v>
      </c>
      <c r="D488" s="11" t="s">
        <v>1432</v>
      </c>
      <c r="E488" s="42">
        <v>4124020.87</v>
      </c>
      <c r="F488" s="43">
        <f t="shared" si="21"/>
        <v>8.4500450772138219E-3</v>
      </c>
      <c r="G488" s="42">
        <v>4124020.87</v>
      </c>
      <c r="H488" s="43">
        <f t="shared" si="22"/>
        <v>8.4500450772138219E-3</v>
      </c>
      <c r="I488" s="95"/>
      <c r="J488" s="43">
        <f t="shared" si="23"/>
        <v>0</v>
      </c>
    </row>
    <row r="489" spans="1:10" ht="15" customHeight="1" x14ac:dyDescent="0.25">
      <c r="A489" s="8">
        <v>487</v>
      </c>
      <c r="B489" s="10" t="s">
        <v>1433</v>
      </c>
      <c r="C489" s="14" t="s">
        <v>1434</v>
      </c>
      <c r="D489" s="11" t="s">
        <v>1435</v>
      </c>
      <c r="E489" s="42">
        <v>480.33999999999651</v>
      </c>
      <c r="F489" s="43">
        <f t="shared" si="21"/>
        <v>9.8420807758639139E-7</v>
      </c>
      <c r="G489" s="42"/>
      <c r="H489" s="43">
        <f t="shared" si="22"/>
        <v>0</v>
      </c>
      <c r="I489" s="95"/>
      <c r="J489" s="43">
        <f t="shared" si="23"/>
        <v>0</v>
      </c>
    </row>
    <row r="490" spans="1:10" ht="15" customHeight="1" x14ac:dyDescent="0.25">
      <c r="A490" s="8">
        <v>488</v>
      </c>
      <c r="B490" s="10" t="s">
        <v>1436</v>
      </c>
      <c r="C490" s="14" t="s">
        <v>1437</v>
      </c>
      <c r="D490" s="11" t="s">
        <v>1438</v>
      </c>
      <c r="E490" s="42">
        <v>210</v>
      </c>
      <c r="F490" s="43">
        <f t="shared" si="21"/>
        <v>4.3028624785182103E-7</v>
      </c>
      <c r="G490" s="42"/>
      <c r="H490" s="43">
        <f t="shared" si="22"/>
        <v>0</v>
      </c>
      <c r="I490" s="95"/>
      <c r="J490" s="43">
        <f t="shared" si="23"/>
        <v>0</v>
      </c>
    </row>
    <row r="491" spans="1:10" ht="15" customHeight="1" x14ac:dyDescent="0.25">
      <c r="A491" s="8">
        <v>489</v>
      </c>
      <c r="B491" s="10" t="s">
        <v>1439</v>
      </c>
      <c r="C491" s="14" t="s">
        <v>1440</v>
      </c>
      <c r="D491" s="11" t="s">
        <v>1441</v>
      </c>
      <c r="E491" s="42">
        <v>658.13</v>
      </c>
      <c r="F491" s="43">
        <f t="shared" si="21"/>
        <v>1.3484966109462807E-6</v>
      </c>
      <c r="G491" s="42"/>
      <c r="H491" s="43">
        <f t="shared" si="22"/>
        <v>0</v>
      </c>
      <c r="I491" s="95"/>
      <c r="J491" s="43">
        <f t="shared" si="23"/>
        <v>0</v>
      </c>
    </row>
    <row r="492" spans="1:10" ht="15" customHeight="1" x14ac:dyDescent="0.25">
      <c r="A492" s="8">
        <v>490</v>
      </c>
      <c r="B492" s="10" t="s">
        <v>1442</v>
      </c>
      <c r="C492" s="14" t="s">
        <v>1443</v>
      </c>
      <c r="D492" s="11" t="s">
        <v>1444</v>
      </c>
      <c r="E492" s="42">
        <v>578.1</v>
      </c>
      <c r="F492" s="43">
        <f t="shared" si="21"/>
        <v>1.1845165708720844E-6</v>
      </c>
      <c r="G492" s="42">
        <v>578.1</v>
      </c>
      <c r="H492" s="43">
        <f t="shared" si="22"/>
        <v>1.1845165708720844E-6</v>
      </c>
      <c r="I492" s="95"/>
      <c r="J492" s="43">
        <f t="shared" si="23"/>
        <v>0</v>
      </c>
    </row>
    <row r="493" spans="1:10" ht="15" customHeight="1" x14ac:dyDescent="0.25">
      <c r="A493" s="8">
        <v>491</v>
      </c>
      <c r="B493" s="10" t="s">
        <v>1445</v>
      </c>
      <c r="C493" s="14" t="s">
        <v>1446</v>
      </c>
      <c r="D493" s="11" t="s">
        <v>1447</v>
      </c>
      <c r="E493" s="42">
        <v>12113.81</v>
      </c>
      <c r="F493" s="43">
        <f t="shared" si="21"/>
        <v>2.4820980248046989E-5</v>
      </c>
      <c r="G493" s="42">
        <v>12113.81</v>
      </c>
      <c r="H493" s="43">
        <f t="shared" si="22"/>
        <v>2.4820980248046989E-5</v>
      </c>
      <c r="I493" s="95"/>
      <c r="J493" s="43">
        <f t="shared" si="23"/>
        <v>0</v>
      </c>
    </row>
    <row r="494" spans="1:10" ht="15" customHeight="1" x14ac:dyDescent="0.25">
      <c r="A494" s="8">
        <v>492</v>
      </c>
      <c r="B494" s="10" t="s">
        <v>1448</v>
      </c>
      <c r="C494" s="11" t="s">
        <v>1449</v>
      </c>
      <c r="D494" s="11" t="s">
        <v>1450</v>
      </c>
      <c r="E494" s="42">
        <v>19274.609999999997</v>
      </c>
      <c r="F494" s="43">
        <f t="shared" si="21"/>
        <v>3.9493331503367552E-5</v>
      </c>
      <c r="G494" s="42"/>
      <c r="H494" s="43">
        <f t="shared" si="22"/>
        <v>0</v>
      </c>
      <c r="I494" s="95"/>
      <c r="J494" s="43">
        <f t="shared" si="23"/>
        <v>0</v>
      </c>
    </row>
    <row r="495" spans="1:10" ht="15" customHeight="1" x14ac:dyDescent="0.25">
      <c r="A495" s="8">
        <v>493</v>
      </c>
      <c r="B495" s="10" t="s">
        <v>1451</v>
      </c>
      <c r="C495" s="11" t="s">
        <v>1452</v>
      </c>
      <c r="D495" s="11" t="s">
        <v>1453</v>
      </c>
      <c r="E495" s="42">
        <v>281326.74</v>
      </c>
      <c r="F495" s="43">
        <f t="shared" si="21"/>
        <v>5.7643346369040378E-4</v>
      </c>
      <c r="G495" s="42"/>
      <c r="H495" s="43">
        <f t="shared" si="22"/>
        <v>0</v>
      </c>
      <c r="I495" s="95"/>
      <c r="J495" s="43">
        <f t="shared" si="23"/>
        <v>0</v>
      </c>
    </row>
    <row r="496" spans="1:10" ht="15" customHeight="1" x14ac:dyDescent="0.25">
      <c r="A496" s="8">
        <v>494</v>
      </c>
      <c r="B496" s="10" t="s">
        <v>1454</v>
      </c>
      <c r="C496" s="14" t="s">
        <v>1455</v>
      </c>
      <c r="D496" s="11" t="s">
        <v>1456</v>
      </c>
      <c r="E496" s="42">
        <v>16660</v>
      </c>
      <c r="F496" s="43">
        <f t="shared" si="21"/>
        <v>3.4136042329577797E-5</v>
      </c>
      <c r="G496" s="42"/>
      <c r="H496" s="43">
        <f t="shared" si="22"/>
        <v>0</v>
      </c>
      <c r="I496" s="95"/>
      <c r="J496" s="43">
        <f t="shared" si="23"/>
        <v>0</v>
      </c>
    </row>
    <row r="497" spans="1:10" ht="15" customHeight="1" x14ac:dyDescent="0.25">
      <c r="A497" s="8">
        <v>495</v>
      </c>
      <c r="B497" s="10" t="s">
        <v>1457</v>
      </c>
      <c r="C497" s="11" t="s">
        <v>1458</v>
      </c>
      <c r="D497" s="11" t="s">
        <v>1459</v>
      </c>
      <c r="E497" s="42">
        <v>191056.63</v>
      </c>
      <c r="F497" s="43">
        <f t="shared" si="21"/>
        <v>3.9147162119006505E-4</v>
      </c>
      <c r="G497" s="42"/>
      <c r="H497" s="43">
        <f t="shared" si="22"/>
        <v>0</v>
      </c>
      <c r="I497" s="95"/>
      <c r="J497" s="43">
        <f t="shared" si="23"/>
        <v>0</v>
      </c>
    </row>
    <row r="498" spans="1:10" ht="15" customHeight="1" x14ac:dyDescent="0.25">
      <c r="A498" s="8">
        <v>496</v>
      </c>
      <c r="B498" s="10" t="s">
        <v>1460</v>
      </c>
      <c r="C498" s="14" t="s">
        <v>1461</v>
      </c>
      <c r="D498" s="11" t="s">
        <v>1462</v>
      </c>
      <c r="E498" s="42">
        <v>10010.4</v>
      </c>
      <c r="F498" s="43">
        <f t="shared" si="21"/>
        <v>2.0511130740456517E-5</v>
      </c>
      <c r="G498" s="42"/>
      <c r="H498" s="43">
        <f t="shared" si="22"/>
        <v>0</v>
      </c>
      <c r="I498" s="95"/>
      <c r="J498" s="43">
        <f t="shared" si="23"/>
        <v>0</v>
      </c>
    </row>
    <row r="499" spans="1:10" ht="15" customHeight="1" x14ac:dyDescent="0.25">
      <c r="A499" s="8">
        <v>497</v>
      </c>
      <c r="B499" s="10" t="s">
        <v>1463</v>
      </c>
      <c r="C499" s="14" t="s">
        <v>1464</v>
      </c>
      <c r="D499" s="11" t="s">
        <v>1465</v>
      </c>
      <c r="E499" s="42">
        <v>140</v>
      </c>
      <c r="F499" s="43">
        <f t="shared" si="21"/>
        <v>2.8685749856788069E-7</v>
      </c>
      <c r="G499" s="42"/>
      <c r="H499" s="43">
        <f t="shared" si="22"/>
        <v>0</v>
      </c>
      <c r="I499" s="95"/>
      <c r="J499" s="43">
        <f t="shared" si="23"/>
        <v>0</v>
      </c>
    </row>
    <row r="500" spans="1:10" ht="15" customHeight="1" x14ac:dyDescent="0.25">
      <c r="A500" s="8">
        <v>498</v>
      </c>
      <c r="B500" s="10" t="s">
        <v>1466</v>
      </c>
      <c r="C500" s="14" t="s">
        <v>1467</v>
      </c>
      <c r="D500" s="11" t="s">
        <v>1468</v>
      </c>
      <c r="E500" s="42">
        <v>4515.03</v>
      </c>
      <c r="F500" s="43">
        <f t="shared" si="21"/>
        <v>9.2512157982781304E-6</v>
      </c>
      <c r="G500" s="42">
        <v>4515.03</v>
      </c>
      <c r="H500" s="43">
        <f t="shared" si="22"/>
        <v>9.2512157982781304E-6</v>
      </c>
      <c r="I500" s="95"/>
      <c r="J500" s="43">
        <f t="shared" si="23"/>
        <v>0</v>
      </c>
    </row>
    <row r="501" spans="1:10" ht="15" customHeight="1" x14ac:dyDescent="0.25">
      <c r="A501" s="8">
        <v>499</v>
      </c>
      <c r="B501" s="10" t="s">
        <v>1469</v>
      </c>
      <c r="C501" s="14" t="s">
        <v>1470</v>
      </c>
      <c r="D501" s="11" t="s">
        <v>1471</v>
      </c>
      <c r="E501" s="42">
        <v>651768.47000000044</v>
      </c>
      <c r="F501" s="43">
        <f t="shared" si="21"/>
        <v>1.3354619496401064E-3</v>
      </c>
      <c r="G501" s="42">
        <v>651768.47000000044</v>
      </c>
      <c r="H501" s="43">
        <f t="shared" si="22"/>
        <v>1.3354619496401064E-3</v>
      </c>
      <c r="I501" s="42"/>
      <c r="J501" s="43">
        <f t="shared" si="23"/>
        <v>0</v>
      </c>
    </row>
    <row r="502" spans="1:10" ht="15" customHeight="1" x14ac:dyDescent="0.25">
      <c r="A502" s="8">
        <v>500</v>
      </c>
      <c r="B502" s="10" t="s">
        <v>1472</v>
      </c>
      <c r="C502" s="14" t="s">
        <v>1473</v>
      </c>
      <c r="D502" s="11" t="s">
        <v>1474</v>
      </c>
      <c r="E502" s="42">
        <v>7331.59</v>
      </c>
      <c r="F502" s="43">
        <f t="shared" si="21"/>
        <v>1.502229691375206E-5</v>
      </c>
      <c r="G502" s="42"/>
      <c r="H502" s="43">
        <f t="shared" si="22"/>
        <v>0</v>
      </c>
      <c r="I502" s="42"/>
      <c r="J502" s="43">
        <f t="shared" si="23"/>
        <v>0</v>
      </c>
    </row>
    <row r="503" spans="1:10" ht="15" customHeight="1" x14ac:dyDescent="0.25">
      <c r="A503" s="8">
        <v>501</v>
      </c>
      <c r="B503" s="10" t="s">
        <v>1475</v>
      </c>
      <c r="C503" s="11" t="s">
        <v>1476</v>
      </c>
      <c r="D503" s="11" t="s">
        <v>1477</v>
      </c>
      <c r="E503" s="42">
        <v>91957.67</v>
      </c>
      <c r="F503" s="43">
        <f t="shared" si="21"/>
        <v>1.8841962278807602E-4</v>
      </c>
      <c r="G503" s="42">
        <v>91957.67</v>
      </c>
      <c r="H503" s="43">
        <f t="shared" si="22"/>
        <v>1.8841962278807602E-4</v>
      </c>
      <c r="I503" s="42"/>
      <c r="J503" s="43">
        <f t="shared" si="23"/>
        <v>0</v>
      </c>
    </row>
    <row r="504" spans="1:10" ht="15" customHeight="1" x14ac:dyDescent="0.25">
      <c r="A504" s="8">
        <v>502</v>
      </c>
      <c r="B504" s="10" t="s">
        <v>1478</v>
      </c>
      <c r="C504" s="14" t="s">
        <v>1479</v>
      </c>
      <c r="D504" s="11" t="s">
        <v>1480</v>
      </c>
      <c r="E504" s="42">
        <v>2000</v>
      </c>
      <c r="F504" s="43">
        <f t="shared" si="21"/>
        <v>4.0979642652554379E-6</v>
      </c>
      <c r="G504" s="42"/>
      <c r="H504" s="43">
        <f t="shared" si="22"/>
        <v>0</v>
      </c>
      <c r="I504" s="42"/>
      <c r="J504" s="43">
        <f t="shared" si="23"/>
        <v>0</v>
      </c>
    </row>
    <row r="505" spans="1:10" ht="15" customHeight="1" x14ac:dyDescent="0.25">
      <c r="A505" s="8">
        <v>503</v>
      </c>
      <c r="B505" s="18" t="s">
        <v>1481</v>
      </c>
      <c r="C505" s="19" t="s">
        <v>1482</v>
      </c>
      <c r="D505" s="11" t="s">
        <v>1483</v>
      </c>
      <c r="E505" s="42">
        <v>6955.94</v>
      </c>
      <c r="F505" s="43">
        <f t="shared" si="21"/>
        <v>1.4252596775630455E-5</v>
      </c>
      <c r="G505" s="42">
        <v>6955.94</v>
      </c>
      <c r="H505" s="43">
        <f t="shared" si="22"/>
        <v>1.4252596775630455E-5</v>
      </c>
      <c r="I505" s="42"/>
      <c r="J505" s="43">
        <f t="shared" si="23"/>
        <v>0</v>
      </c>
    </row>
    <row r="506" spans="1:10" ht="15" customHeight="1" x14ac:dyDescent="0.25">
      <c r="A506" s="8">
        <v>504</v>
      </c>
      <c r="B506" s="10" t="s">
        <v>1484</v>
      </c>
      <c r="C506" s="11" t="s">
        <v>1485</v>
      </c>
      <c r="D506" s="11" t="s">
        <v>1486</v>
      </c>
      <c r="E506" s="42">
        <v>47134.16</v>
      </c>
      <c r="F506" s="43">
        <f t="shared" si="21"/>
        <v>9.6577051676416137E-5</v>
      </c>
      <c r="G506" s="42"/>
      <c r="H506" s="43">
        <f t="shared" si="22"/>
        <v>0</v>
      </c>
      <c r="I506" s="42"/>
      <c r="J506" s="43">
        <f t="shared" si="23"/>
        <v>0</v>
      </c>
    </row>
    <row r="507" spans="1:10" ht="15" customHeight="1" x14ac:dyDescent="0.25">
      <c r="A507" s="8">
        <v>505</v>
      </c>
      <c r="B507" s="10" t="s">
        <v>1487</v>
      </c>
      <c r="C507" s="11" t="s">
        <v>1488</v>
      </c>
      <c r="D507" s="11" t="s">
        <v>1489</v>
      </c>
      <c r="E507" s="42">
        <v>181172.16999999998</v>
      </c>
      <c r="F507" s="43">
        <f t="shared" si="21"/>
        <v>3.7121853925939163E-4</v>
      </c>
      <c r="G507" s="44">
        <v>181172.16999999998</v>
      </c>
      <c r="H507" s="43">
        <f t="shared" si="22"/>
        <v>3.7121853925939163E-4</v>
      </c>
      <c r="I507" s="44"/>
      <c r="J507" s="43">
        <f t="shared" si="23"/>
        <v>0</v>
      </c>
    </row>
    <row r="508" spans="1:10" x14ac:dyDescent="0.25">
      <c r="A508" s="8">
        <v>506</v>
      </c>
      <c r="B508" s="10" t="s">
        <v>1490</v>
      </c>
      <c r="C508" s="14" t="s">
        <v>1491</v>
      </c>
      <c r="D508" s="11" t="s">
        <v>1492</v>
      </c>
      <c r="E508" s="42">
        <v>28024.260000000002</v>
      </c>
      <c r="F508" s="43">
        <f t="shared" si="21"/>
        <v>5.7421208020113685E-5</v>
      </c>
      <c r="G508" s="42"/>
      <c r="H508" s="43">
        <f t="shared" si="22"/>
        <v>0</v>
      </c>
      <c r="I508" s="42"/>
      <c r="J508" s="43">
        <f t="shared" si="23"/>
        <v>0</v>
      </c>
    </row>
    <row r="509" spans="1:10" ht="22.5" x14ac:dyDescent="0.25">
      <c r="A509" s="8">
        <v>507</v>
      </c>
      <c r="B509" s="10" t="s">
        <v>1493</v>
      </c>
      <c r="C509" s="14" t="s">
        <v>1494</v>
      </c>
      <c r="D509" s="11" t="s">
        <v>1495</v>
      </c>
      <c r="E509" s="42">
        <v>78461.64999999998</v>
      </c>
      <c r="F509" s="43">
        <f t="shared" si="21"/>
        <v>1.6076651894648963E-4</v>
      </c>
      <c r="G509" s="42"/>
      <c r="H509" s="43">
        <f t="shared" si="22"/>
        <v>0</v>
      </c>
      <c r="I509" s="42"/>
      <c r="J509" s="43">
        <f t="shared" si="23"/>
        <v>0</v>
      </c>
    </row>
    <row r="510" spans="1:10" ht="22.5" x14ac:dyDescent="0.25">
      <c r="A510" s="8">
        <v>508</v>
      </c>
      <c r="B510" s="18" t="s">
        <v>1496</v>
      </c>
      <c r="C510" s="19" t="s">
        <v>1497</v>
      </c>
      <c r="D510" s="11" t="s">
        <v>1498</v>
      </c>
      <c r="E510" s="42">
        <v>900</v>
      </c>
      <c r="F510" s="43">
        <f t="shared" si="21"/>
        <v>1.8440839193649472E-6</v>
      </c>
      <c r="G510" s="42">
        <v>900</v>
      </c>
      <c r="H510" s="43">
        <f t="shared" si="22"/>
        <v>1.8440839193649472E-6</v>
      </c>
      <c r="I510" s="42"/>
      <c r="J510" s="43">
        <f t="shared" si="23"/>
        <v>0</v>
      </c>
    </row>
    <row r="511" spans="1:10" ht="22.5" x14ac:dyDescent="0.25">
      <c r="A511" s="8">
        <v>509</v>
      </c>
      <c r="B511" s="10" t="s">
        <v>1499</v>
      </c>
      <c r="C511" s="14" t="s">
        <v>1500</v>
      </c>
      <c r="D511" s="11" t="s">
        <v>1501</v>
      </c>
      <c r="E511" s="42">
        <v>13000</v>
      </c>
      <c r="F511" s="43">
        <f t="shared" si="21"/>
        <v>2.6636767724160347E-5</v>
      </c>
      <c r="G511" s="42">
        <v>13000</v>
      </c>
      <c r="H511" s="43">
        <f t="shared" si="22"/>
        <v>2.6636767724160347E-5</v>
      </c>
      <c r="I511" s="42"/>
      <c r="J511" s="43">
        <f t="shared" si="23"/>
        <v>0</v>
      </c>
    </row>
    <row r="512" spans="1:10" x14ac:dyDescent="0.25">
      <c r="A512" s="8">
        <v>510</v>
      </c>
      <c r="B512" s="10" t="s">
        <v>1502</v>
      </c>
      <c r="C512" s="14" t="s">
        <v>1503</v>
      </c>
      <c r="D512" s="11" t="s">
        <v>1504</v>
      </c>
      <c r="E512" s="42">
        <v>21019.439999999999</v>
      </c>
      <c r="F512" s="43">
        <f t="shared" si="21"/>
        <v>4.3068456997840383E-5</v>
      </c>
      <c r="G512" s="42">
        <v>21019.439999999999</v>
      </c>
      <c r="H512" s="43">
        <f t="shared" si="22"/>
        <v>4.3068456997840383E-5</v>
      </c>
      <c r="I512" s="42"/>
      <c r="J512" s="43">
        <f t="shared" si="23"/>
        <v>0</v>
      </c>
    </row>
    <row r="513" spans="1:10" x14ac:dyDescent="0.25">
      <c r="A513" s="8">
        <v>511</v>
      </c>
      <c r="B513" s="10" t="s">
        <v>1505</v>
      </c>
      <c r="C513" s="14" t="s">
        <v>1506</v>
      </c>
      <c r="D513" s="11" t="s">
        <v>1507</v>
      </c>
      <c r="E513" s="42">
        <v>11812.720000000001</v>
      </c>
      <c r="F513" s="43">
        <f t="shared" si="21"/>
        <v>2.4204052217734111E-5</v>
      </c>
      <c r="G513" s="42"/>
      <c r="H513" s="43">
        <f t="shared" si="22"/>
        <v>0</v>
      </c>
      <c r="I513" s="42"/>
      <c r="J513" s="43">
        <f t="shared" si="23"/>
        <v>0</v>
      </c>
    </row>
    <row r="514" spans="1:10" ht="22.5" x14ac:dyDescent="0.25">
      <c r="A514" s="8">
        <v>512</v>
      </c>
      <c r="B514" s="10" t="s">
        <v>1508</v>
      </c>
      <c r="C514" s="11" t="s">
        <v>1509</v>
      </c>
      <c r="D514" s="11" t="s">
        <v>1510</v>
      </c>
      <c r="E514" s="42">
        <v>168746.83</v>
      </c>
      <c r="F514" s="43">
        <f t="shared" si="21"/>
        <v>3.4575923960756714E-4</v>
      </c>
      <c r="G514" s="42"/>
      <c r="H514" s="43">
        <f t="shared" si="22"/>
        <v>0</v>
      </c>
      <c r="I514" s="42"/>
      <c r="J514" s="43">
        <f t="shared" si="23"/>
        <v>0</v>
      </c>
    </row>
    <row r="515" spans="1:10" ht="22.5" x14ac:dyDescent="0.25">
      <c r="A515" s="8">
        <v>513</v>
      </c>
      <c r="B515" s="10" t="s">
        <v>1511</v>
      </c>
      <c r="C515" s="11" t="s">
        <v>1512</v>
      </c>
      <c r="D515" s="11" t="s">
        <v>1513</v>
      </c>
      <c r="E515" s="42">
        <v>149983.45000000001</v>
      </c>
      <c r="F515" s="43">
        <f t="shared" ref="F515:F578" si="24">E515/$E$940</f>
        <v>3.0731340923986289E-4</v>
      </c>
      <c r="G515" s="42"/>
      <c r="H515" s="43">
        <f t="shared" ref="H515:H578" si="25">G515/$E$940</f>
        <v>0</v>
      </c>
      <c r="I515" s="42"/>
      <c r="J515" s="43">
        <f t="shared" ref="J515:J578" si="26">I515/$E$940</f>
        <v>0</v>
      </c>
    </row>
    <row r="516" spans="1:10" ht="22.5" x14ac:dyDescent="0.25">
      <c r="A516" s="8">
        <v>514</v>
      </c>
      <c r="B516" s="10" t="s">
        <v>1514</v>
      </c>
      <c r="C516" s="14" t="s">
        <v>1515</v>
      </c>
      <c r="D516" s="11" t="s">
        <v>1516</v>
      </c>
      <c r="E516" s="42">
        <v>6589.55</v>
      </c>
      <c r="F516" s="43">
        <f t="shared" si="24"/>
        <v>1.3501870212056987E-5</v>
      </c>
      <c r="G516" s="42"/>
      <c r="H516" s="43">
        <f t="shared" si="25"/>
        <v>0</v>
      </c>
      <c r="I516" s="42"/>
      <c r="J516" s="43">
        <f t="shared" si="26"/>
        <v>0</v>
      </c>
    </row>
    <row r="517" spans="1:10" x14ac:dyDescent="0.25">
      <c r="A517" s="8">
        <v>515</v>
      </c>
      <c r="B517" s="10" t="s">
        <v>1517</v>
      </c>
      <c r="C517" s="14" t="s">
        <v>1518</v>
      </c>
      <c r="D517" s="11" t="s">
        <v>1519</v>
      </c>
      <c r="E517" s="42">
        <v>15060.25</v>
      </c>
      <c r="F517" s="43">
        <f t="shared" si="24"/>
        <v>3.0858183162906603E-5</v>
      </c>
      <c r="G517" s="42">
        <v>15060.25</v>
      </c>
      <c r="H517" s="43">
        <f t="shared" si="25"/>
        <v>3.0858183162906603E-5</v>
      </c>
      <c r="I517" s="42"/>
      <c r="J517" s="43">
        <f t="shared" si="26"/>
        <v>0</v>
      </c>
    </row>
    <row r="518" spans="1:10" ht="22.5" x14ac:dyDescent="0.25">
      <c r="A518" s="8">
        <v>516</v>
      </c>
      <c r="B518" s="10" t="s">
        <v>1520</v>
      </c>
      <c r="C518" s="14" t="s">
        <v>1521</v>
      </c>
      <c r="D518" s="11" t="s">
        <v>1522</v>
      </c>
      <c r="E518" s="42">
        <v>6152.9299999999957</v>
      </c>
      <c r="F518" s="43">
        <f t="shared" si="24"/>
        <v>1.2607243633309063E-5</v>
      </c>
      <c r="G518" s="42"/>
      <c r="H518" s="43">
        <f t="shared" si="25"/>
        <v>0</v>
      </c>
      <c r="I518" s="42"/>
      <c r="J518" s="43">
        <f t="shared" si="26"/>
        <v>0</v>
      </c>
    </row>
    <row r="519" spans="1:10" ht="22.5" x14ac:dyDescent="0.25">
      <c r="A519" s="8">
        <v>517</v>
      </c>
      <c r="B519" s="10" t="s">
        <v>1523</v>
      </c>
      <c r="C519" s="14" t="s">
        <v>1524</v>
      </c>
      <c r="D519" s="11" t="s">
        <v>1525</v>
      </c>
      <c r="E519" s="42">
        <v>162125.9</v>
      </c>
      <c r="F519" s="43">
        <f t="shared" si="24"/>
        <v>3.321930723361883E-4</v>
      </c>
      <c r="G519" s="42">
        <v>162125.9</v>
      </c>
      <c r="H519" s="43">
        <f t="shared" si="25"/>
        <v>3.321930723361883E-4</v>
      </c>
      <c r="I519" s="42"/>
      <c r="J519" s="43">
        <f t="shared" si="26"/>
        <v>0</v>
      </c>
    </row>
    <row r="520" spans="1:10" ht="22.5" x14ac:dyDescent="0.25">
      <c r="A520" s="8">
        <v>518</v>
      </c>
      <c r="B520" s="10" t="s">
        <v>1526</v>
      </c>
      <c r="C520" s="14" t="s">
        <v>1527</v>
      </c>
      <c r="D520" s="11" t="s">
        <v>1528</v>
      </c>
      <c r="E520" s="42">
        <v>24390</v>
      </c>
      <c r="F520" s="43">
        <f t="shared" si="24"/>
        <v>4.9974674214790069E-5</v>
      </c>
      <c r="G520" s="42"/>
      <c r="H520" s="43">
        <f t="shared" si="25"/>
        <v>0</v>
      </c>
      <c r="I520" s="42"/>
      <c r="J520" s="43">
        <f t="shared" si="26"/>
        <v>0</v>
      </c>
    </row>
    <row r="521" spans="1:10" ht="22.5" x14ac:dyDescent="0.25">
      <c r="A521" s="8">
        <v>519</v>
      </c>
      <c r="B521" s="10" t="s">
        <v>1529</v>
      </c>
      <c r="C521" s="14" t="s">
        <v>1530</v>
      </c>
      <c r="D521" s="11" t="s">
        <v>1531</v>
      </c>
      <c r="E521" s="42">
        <v>29256.740000000005</v>
      </c>
      <c r="F521" s="43">
        <f t="shared" si="24"/>
        <v>5.9946537518934702E-5</v>
      </c>
      <c r="G521" s="42"/>
      <c r="H521" s="43">
        <f t="shared" si="25"/>
        <v>0</v>
      </c>
      <c r="I521" s="42"/>
      <c r="J521" s="43">
        <f t="shared" si="26"/>
        <v>0</v>
      </c>
    </row>
    <row r="522" spans="1:10" ht="22.5" x14ac:dyDescent="0.25">
      <c r="A522" s="8">
        <v>520</v>
      </c>
      <c r="B522" s="18" t="s">
        <v>1532</v>
      </c>
      <c r="C522" s="19" t="s">
        <v>1533</v>
      </c>
      <c r="D522" s="11" t="s">
        <v>1534</v>
      </c>
      <c r="E522" s="42">
        <v>227911.3</v>
      </c>
      <c r="F522" s="43">
        <f t="shared" si="24"/>
        <v>4.6698618152395582E-4</v>
      </c>
      <c r="G522" s="42"/>
      <c r="H522" s="43">
        <f t="shared" si="25"/>
        <v>0</v>
      </c>
      <c r="I522" s="42"/>
      <c r="J522" s="43">
        <f t="shared" si="26"/>
        <v>0</v>
      </c>
    </row>
    <row r="523" spans="1:10" ht="22.5" x14ac:dyDescent="0.25">
      <c r="A523" s="8">
        <v>521</v>
      </c>
      <c r="B523" s="10" t="s">
        <v>1535</v>
      </c>
      <c r="C523" s="11" t="s">
        <v>1536</v>
      </c>
      <c r="D523" s="11" t="s">
        <v>1537</v>
      </c>
      <c r="E523" s="42">
        <v>72933.709999999992</v>
      </c>
      <c r="F523" s="43">
        <f t="shared" si="24"/>
        <v>1.4943986865625157E-4</v>
      </c>
      <c r="G523" s="42"/>
      <c r="H523" s="43">
        <f t="shared" si="25"/>
        <v>0</v>
      </c>
      <c r="I523" s="42"/>
      <c r="J523" s="43">
        <f t="shared" si="26"/>
        <v>0</v>
      </c>
    </row>
    <row r="524" spans="1:10" ht="22.5" x14ac:dyDescent="0.25">
      <c r="A524" s="8">
        <v>522</v>
      </c>
      <c r="B524" s="10" t="s">
        <v>1538</v>
      </c>
      <c r="C524" s="11" t="s">
        <v>1539</v>
      </c>
      <c r="D524" s="11" t="s">
        <v>482</v>
      </c>
      <c r="E524" s="42">
        <v>246807.8</v>
      </c>
      <c r="F524" s="43">
        <f t="shared" si="24"/>
        <v>5.0570477239315556E-4</v>
      </c>
      <c r="G524" s="42"/>
      <c r="H524" s="43">
        <f t="shared" si="25"/>
        <v>0</v>
      </c>
      <c r="I524" s="42"/>
      <c r="J524" s="43">
        <f t="shared" si="26"/>
        <v>0</v>
      </c>
    </row>
    <row r="525" spans="1:10" ht="22.5" x14ac:dyDescent="0.25">
      <c r="A525" s="8">
        <v>523</v>
      </c>
      <c r="B525" s="10" t="s">
        <v>1540</v>
      </c>
      <c r="C525" s="11" t="s">
        <v>1541</v>
      </c>
      <c r="D525" s="11" t="s">
        <v>1542</v>
      </c>
      <c r="E525" s="42">
        <v>213714.88</v>
      </c>
      <c r="F525" s="43">
        <f t="shared" si="24"/>
        <v>4.3789797059667706E-4</v>
      </c>
      <c r="G525" s="45"/>
      <c r="H525" s="43">
        <f t="shared" si="25"/>
        <v>0</v>
      </c>
      <c r="I525" s="45">
        <v>213714.88</v>
      </c>
      <c r="J525" s="43">
        <f t="shared" si="26"/>
        <v>4.3789797059667706E-4</v>
      </c>
    </row>
    <row r="526" spans="1:10" ht="22.5" x14ac:dyDescent="0.25">
      <c r="A526" s="8">
        <v>524</v>
      </c>
      <c r="B526" s="10" t="s">
        <v>1543</v>
      </c>
      <c r="C526" s="11" t="s">
        <v>1544</v>
      </c>
      <c r="D526" s="11" t="s">
        <v>1545</v>
      </c>
      <c r="E526" s="42">
        <v>130017.13999999998</v>
      </c>
      <c r="F526" s="43">
        <f t="shared" si="24"/>
        <v>2.6640279679535669E-4</v>
      </c>
      <c r="G526" s="42"/>
      <c r="H526" s="43">
        <f t="shared" si="25"/>
        <v>0</v>
      </c>
      <c r="I526" s="42"/>
      <c r="J526" s="43">
        <f t="shared" si="26"/>
        <v>0</v>
      </c>
    </row>
    <row r="527" spans="1:10" x14ac:dyDescent="0.25">
      <c r="A527" s="8">
        <v>525</v>
      </c>
      <c r="B527" s="10" t="s">
        <v>1546</v>
      </c>
      <c r="C527" s="14" t="s">
        <v>1547</v>
      </c>
      <c r="D527" s="11" t="s">
        <v>1548</v>
      </c>
      <c r="E527" s="42">
        <v>4000</v>
      </c>
      <c r="F527" s="43">
        <f t="shared" si="24"/>
        <v>8.1959285305108758E-6</v>
      </c>
      <c r="G527" s="42">
        <v>4000</v>
      </c>
      <c r="H527" s="43">
        <f t="shared" si="25"/>
        <v>8.1959285305108758E-6</v>
      </c>
      <c r="I527" s="42"/>
      <c r="J527" s="43">
        <f t="shared" si="26"/>
        <v>0</v>
      </c>
    </row>
    <row r="528" spans="1:10" ht="15" customHeight="1" x14ac:dyDescent="0.25">
      <c r="A528" s="8">
        <v>526</v>
      </c>
      <c r="B528" s="10" t="s">
        <v>1549</v>
      </c>
      <c r="C528" s="14" t="s">
        <v>1550</v>
      </c>
      <c r="D528" s="11" t="s">
        <v>1551</v>
      </c>
      <c r="E528" s="42">
        <v>480988.05</v>
      </c>
      <c r="F528" s="43">
        <f t="shared" si="24"/>
        <v>9.8553592045744795E-4</v>
      </c>
      <c r="G528" s="45"/>
      <c r="H528" s="43">
        <f t="shared" si="25"/>
        <v>0</v>
      </c>
      <c r="I528" s="45">
        <v>480988.05</v>
      </c>
      <c r="J528" s="43">
        <f t="shared" si="26"/>
        <v>9.8553592045744795E-4</v>
      </c>
    </row>
    <row r="529" spans="1:10" ht="15" customHeight="1" x14ac:dyDescent="0.25">
      <c r="A529" s="8">
        <v>527</v>
      </c>
      <c r="B529" s="10" t="s">
        <v>1552</v>
      </c>
      <c r="C529" s="11" t="s">
        <v>1553</v>
      </c>
      <c r="D529" s="11" t="s">
        <v>1554</v>
      </c>
      <c r="E529" s="42">
        <v>14496.45</v>
      </c>
      <c r="F529" s="43">
        <f t="shared" si="24"/>
        <v>2.9702967036531101E-5</v>
      </c>
      <c r="G529" s="42"/>
      <c r="H529" s="43">
        <f t="shared" si="25"/>
        <v>0</v>
      </c>
      <c r="I529" s="42"/>
      <c r="J529" s="43">
        <f t="shared" si="26"/>
        <v>0</v>
      </c>
    </row>
    <row r="530" spans="1:10" ht="15" customHeight="1" x14ac:dyDescent="0.25">
      <c r="A530" s="8">
        <v>528</v>
      </c>
      <c r="B530" s="10" t="s">
        <v>1555</v>
      </c>
      <c r="C530" s="11" t="s">
        <v>1556</v>
      </c>
      <c r="D530" s="11" t="s">
        <v>1557</v>
      </c>
      <c r="E530" s="42">
        <v>2565.1999999999998</v>
      </c>
      <c r="F530" s="43">
        <f t="shared" si="24"/>
        <v>5.2560489666166249E-6</v>
      </c>
      <c r="G530" s="42">
        <v>2565.1999999999998</v>
      </c>
      <c r="H530" s="43">
        <f t="shared" si="25"/>
        <v>5.2560489666166249E-6</v>
      </c>
      <c r="I530" s="42"/>
      <c r="J530" s="43">
        <f t="shared" si="26"/>
        <v>0</v>
      </c>
    </row>
    <row r="531" spans="1:10" ht="15" customHeight="1" x14ac:dyDescent="0.25">
      <c r="A531" s="8">
        <v>529</v>
      </c>
      <c r="B531" s="10" t="s">
        <v>1558</v>
      </c>
      <c r="C531" s="14" t="s">
        <v>1559</v>
      </c>
      <c r="D531" s="11" t="s">
        <v>1560</v>
      </c>
      <c r="E531" s="42">
        <v>4139.8</v>
      </c>
      <c r="F531" s="43">
        <f t="shared" si="24"/>
        <v>8.4823762326522319E-6</v>
      </c>
      <c r="G531" s="42"/>
      <c r="H531" s="43">
        <f t="shared" si="25"/>
        <v>0</v>
      </c>
      <c r="I531" s="42"/>
      <c r="J531" s="43">
        <f t="shared" si="26"/>
        <v>0</v>
      </c>
    </row>
    <row r="532" spans="1:10" ht="15" customHeight="1" x14ac:dyDescent="0.25">
      <c r="A532" s="8">
        <v>530</v>
      </c>
      <c r="B532" s="10" t="s">
        <v>1561</v>
      </c>
      <c r="C532" s="11" t="s">
        <v>1562</v>
      </c>
      <c r="D532" s="11" t="s">
        <v>587</v>
      </c>
      <c r="E532" s="42">
        <v>255109.03</v>
      </c>
      <c r="F532" s="43">
        <f t="shared" si="24"/>
        <v>5.2271384434198875E-4</v>
      </c>
      <c r="G532" s="42">
        <v>255109.03</v>
      </c>
      <c r="H532" s="43">
        <f t="shared" si="25"/>
        <v>5.2271384434198875E-4</v>
      </c>
      <c r="I532" s="42"/>
      <c r="J532" s="43">
        <f t="shared" si="26"/>
        <v>0</v>
      </c>
    </row>
    <row r="533" spans="1:10" ht="15" customHeight="1" x14ac:dyDescent="0.25">
      <c r="A533" s="8">
        <v>531</v>
      </c>
      <c r="B533" s="10" t="s">
        <v>1563</v>
      </c>
      <c r="C533" s="11" t="s">
        <v>1564</v>
      </c>
      <c r="D533" s="11" t="s">
        <v>1565</v>
      </c>
      <c r="E533" s="42">
        <v>28990.760000000009</v>
      </c>
      <c r="F533" s="43">
        <f t="shared" si="24"/>
        <v>5.940154925129839E-5</v>
      </c>
      <c r="G533" s="42"/>
      <c r="H533" s="43">
        <f t="shared" si="25"/>
        <v>0</v>
      </c>
      <c r="I533" s="42"/>
      <c r="J533" s="43">
        <f t="shared" si="26"/>
        <v>0</v>
      </c>
    </row>
    <row r="534" spans="1:10" ht="15" customHeight="1" x14ac:dyDescent="0.25">
      <c r="A534" s="8">
        <v>532</v>
      </c>
      <c r="B534" s="10" t="s">
        <v>1566</v>
      </c>
      <c r="C534" s="14" t="s">
        <v>1567</v>
      </c>
      <c r="D534" s="11" t="s">
        <v>1568</v>
      </c>
      <c r="E534" s="42">
        <v>14145384.83</v>
      </c>
      <c r="F534" s="43">
        <f t="shared" si="24"/>
        <v>2.8983640775813186E-2</v>
      </c>
      <c r="G534" s="45"/>
      <c r="H534" s="43">
        <f t="shared" si="25"/>
        <v>0</v>
      </c>
      <c r="I534" s="45">
        <v>14145384.83</v>
      </c>
      <c r="J534" s="43">
        <f t="shared" si="26"/>
        <v>2.8983640775813186E-2</v>
      </c>
    </row>
    <row r="535" spans="1:10" ht="15" customHeight="1" x14ac:dyDescent="0.25">
      <c r="A535" s="8">
        <v>533</v>
      </c>
      <c r="B535" s="10" t="s">
        <v>1569</v>
      </c>
      <c r="C535" s="14" t="s">
        <v>1570</v>
      </c>
      <c r="D535" s="11" t="s">
        <v>1571</v>
      </c>
      <c r="E535" s="42">
        <v>2469584.17</v>
      </c>
      <c r="F535" s="43">
        <f t="shared" si="24"/>
        <v>5.0601338393502556E-3</v>
      </c>
      <c r="G535" s="45"/>
      <c r="H535" s="43">
        <f t="shared" si="25"/>
        <v>0</v>
      </c>
      <c r="I535" s="45">
        <v>2469584.17</v>
      </c>
      <c r="J535" s="43">
        <f t="shared" si="26"/>
        <v>5.0601338393502556E-3</v>
      </c>
    </row>
    <row r="536" spans="1:10" ht="15" customHeight="1" x14ac:dyDescent="0.25">
      <c r="A536" s="8">
        <v>534</v>
      </c>
      <c r="B536" s="10" t="s">
        <v>1572</v>
      </c>
      <c r="C536" s="14" t="s">
        <v>1573</v>
      </c>
      <c r="D536" s="11" t="s">
        <v>1574</v>
      </c>
      <c r="E536" s="42">
        <v>6970.1399999999994</v>
      </c>
      <c r="F536" s="43">
        <f t="shared" si="24"/>
        <v>1.4281692321913769E-5</v>
      </c>
      <c r="G536" s="42"/>
      <c r="H536" s="43">
        <f t="shared" si="25"/>
        <v>0</v>
      </c>
      <c r="I536" s="42"/>
      <c r="J536" s="43">
        <f t="shared" si="26"/>
        <v>0</v>
      </c>
    </row>
    <row r="537" spans="1:10" ht="15" customHeight="1" x14ac:dyDescent="0.25">
      <c r="A537" s="8">
        <v>535</v>
      </c>
      <c r="B537" s="10" t="s">
        <v>1575</v>
      </c>
      <c r="C537" s="14" t="s">
        <v>1576</v>
      </c>
      <c r="D537" s="11" t="s">
        <v>1577</v>
      </c>
      <c r="E537" s="42">
        <v>205.44</v>
      </c>
      <c r="F537" s="43">
        <f t="shared" si="24"/>
        <v>4.2094288932703858E-7</v>
      </c>
      <c r="G537" s="42"/>
      <c r="H537" s="43">
        <f t="shared" si="25"/>
        <v>0</v>
      </c>
      <c r="I537" s="42"/>
      <c r="J537" s="43">
        <f t="shared" si="26"/>
        <v>0</v>
      </c>
    </row>
    <row r="538" spans="1:10" ht="15" customHeight="1" x14ac:dyDescent="0.25">
      <c r="A538" s="8">
        <v>536</v>
      </c>
      <c r="B538" s="10" t="s">
        <v>1578</v>
      </c>
      <c r="C538" s="14" t="s">
        <v>1579</v>
      </c>
      <c r="D538" s="11" t="s">
        <v>1580</v>
      </c>
      <c r="E538" s="42">
        <v>84387.5</v>
      </c>
      <c r="F538" s="43">
        <f t="shared" si="24"/>
        <v>1.7290847971712165E-4</v>
      </c>
      <c r="G538" s="42"/>
      <c r="H538" s="43">
        <f t="shared" si="25"/>
        <v>0</v>
      </c>
      <c r="I538" s="95"/>
      <c r="J538" s="43">
        <f t="shared" si="26"/>
        <v>0</v>
      </c>
    </row>
    <row r="539" spans="1:10" ht="15" customHeight="1" x14ac:dyDescent="0.25">
      <c r="A539" s="8">
        <v>537</v>
      </c>
      <c r="B539" s="10" t="s">
        <v>1581</v>
      </c>
      <c r="C539" s="11" t="s">
        <v>1582</v>
      </c>
      <c r="D539" s="11" t="s">
        <v>1583</v>
      </c>
      <c r="E539" s="42">
        <v>733441.24999999988</v>
      </c>
      <c r="F539" s="43">
        <f t="shared" si="24"/>
        <v>1.5028080165821397E-3</v>
      </c>
      <c r="G539" s="42">
        <v>733441.24999999988</v>
      </c>
      <c r="H539" s="43">
        <f t="shared" si="25"/>
        <v>1.5028080165821397E-3</v>
      </c>
      <c r="I539" s="42"/>
      <c r="J539" s="43">
        <f t="shared" si="26"/>
        <v>0</v>
      </c>
    </row>
    <row r="540" spans="1:10" ht="15" customHeight="1" x14ac:dyDescent="0.25">
      <c r="A540" s="8">
        <v>538</v>
      </c>
      <c r="B540" s="10" t="s">
        <v>1584</v>
      </c>
      <c r="C540" s="14" t="s">
        <v>1585</v>
      </c>
      <c r="D540" s="11" t="s">
        <v>1586</v>
      </c>
      <c r="E540" s="42">
        <v>411347.17</v>
      </c>
      <c r="F540" s="43">
        <f t="shared" si="24"/>
        <v>8.4284300163697682E-4</v>
      </c>
      <c r="G540" s="42">
        <v>411347.17</v>
      </c>
      <c r="H540" s="43">
        <f t="shared" si="25"/>
        <v>8.4284300163697682E-4</v>
      </c>
      <c r="I540" s="42"/>
      <c r="J540" s="43">
        <f t="shared" si="26"/>
        <v>0</v>
      </c>
    </row>
    <row r="541" spans="1:10" ht="15" customHeight="1" x14ac:dyDescent="0.25">
      <c r="A541" s="8">
        <v>539</v>
      </c>
      <c r="B541" s="10" t="s">
        <v>1587</v>
      </c>
      <c r="C541" s="11" t="s">
        <v>1588</v>
      </c>
      <c r="D541" s="11" t="s">
        <v>1589</v>
      </c>
      <c r="E541" s="42">
        <v>181241.69</v>
      </c>
      <c r="F541" s="43">
        <f t="shared" si="24"/>
        <v>3.7136098449725195E-4</v>
      </c>
      <c r="G541" s="42"/>
      <c r="H541" s="43">
        <f t="shared" si="25"/>
        <v>0</v>
      </c>
      <c r="I541" s="42"/>
      <c r="J541" s="43">
        <f t="shared" si="26"/>
        <v>0</v>
      </c>
    </row>
    <row r="542" spans="1:10" ht="15" customHeight="1" x14ac:dyDescent="0.25">
      <c r="A542" s="8">
        <v>540</v>
      </c>
      <c r="B542" s="10" t="s">
        <v>1590</v>
      </c>
      <c r="C542" s="14" t="s">
        <v>1591</v>
      </c>
      <c r="D542" s="11" t="s">
        <v>1592</v>
      </c>
      <c r="E542" s="42">
        <v>61.070000000001983</v>
      </c>
      <c r="F542" s="43">
        <f t="shared" si="24"/>
        <v>1.2513133883957886E-7</v>
      </c>
      <c r="G542" s="42"/>
      <c r="H542" s="43">
        <f t="shared" si="25"/>
        <v>0</v>
      </c>
      <c r="I542" s="42"/>
      <c r="J542" s="43">
        <f t="shared" si="26"/>
        <v>0</v>
      </c>
    </row>
    <row r="543" spans="1:10" ht="15" customHeight="1" x14ac:dyDescent="0.25">
      <c r="A543" s="8">
        <v>541</v>
      </c>
      <c r="B543" s="10" t="s">
        <v>1593</v>
      </c>
      <c r="C543" s="14" t="s">
        <v>1594</v>
      </c>
      <c r="D543" s="11" t="s">
        <v>1595</v>
      </c>
      <c r="E543" s="42">
        <v>381234.81</v>
      </c>
      <c r="F543" s="43">
        <f t="shared" si="24"/>
        <v>7.8114331402572327E-4</v>
      </c>
      <c r="G543" s="45"/>
      <c r="H543" s="43">
        <f t="shared" si="25"/>
        <v>0</v>
      </c>
      <c r="I543" s="45">
        <v>381234.81</v>
      </c>
      <c r="J543" s="43">
        <f t="shared" si="26"/>
        <v>7.8114331402572327E-4</v>
      </c>
    </row>
    <row r="544" spans="1:10" ht="15" customHeight="1" x14ac:dyDescent="0.25">
      <c r="A544" s="8">
        <v>542</v>
      </c>
      <c r="B544" s="10" t="s">
        <v>1596</v>
      </c>
      <c r="C544" s="14" t="s">
        <v>1597</v>
      </c>
      <c r="D544" s="11" t="s">
        <v>1598</v>
      </c>
      <c r="E544" s="42">
        <v>44174.539999999994</v>
      </c>
      <c r="F544" s="43">
        <f t="shared" si="24"/>
        <v>9.0512843177048463E-5</v>
      </c>
      <c r="G544" s="42"/>
      <c r="H544" s="43">
        <f t="shared" si="25"/>
        <v>0</v>
      </c>
      <c r="I544" s="42"/>
      <c r="J544" s="43">
        <f t="shared" si="26"/>
        <v>0</v>
      </c>
    </row>
    <row r="545" spans="1:10" ht="15" customHeight="1" x14ac:dyDescent="0.25">
      <c r="A545" s="8">
        <v>543</v>
      </c>
      <c r="B545" s="10" t="s">
        <v>1599</v>
      </c>
      <c r="C545" s="14" t="s">
        <v>1600</v>
      </c>
      <c r="D545" s="11" t="s">
        <v>1601</v>
      </c>
      <c r="E545" s="42">
        <v>320323.49</v>
      </c>
      <c r="F545" s="43">
        <f t="shared" si="24"/>
        <v>6.5633710767095386E-4</v>
      </c>
      <c r="G545" s="25">
        <v>320323.49</v>
      </c>
      <c r="H545" s="43">
        <f t="shared" si="25"/>
        <v>6.5633710767095386E-4</v>
      </c>
      <c r="I545" s="42"/>
      <c r="J545" s="43">
        <f t="shared" si="26"/>
        <v>0</v>
      </c>
    </row>
    <row r="546" spans="1:10" ht="15" customHeight="1" x14ac:dyDescent="0.25">
      <c r="A546" s="8">
        <v>544</v>
      </c>
      <c r="B546" s="10" t="s">
        <v>1602</v>
      </c>
      <c r="C546" s="14" t="s">
        <v>1603</v>
      </c>
      <c r="D546" s="11" t="s">
        <v>1604</v>
      </c>
      <c r="E546" s="42">
        <v>5789.8600000000115</v>
      </c>
      <c r="F546" s="43">
        <f t="shared" si="24"/>
        <v>1.186331969041595E-5</v>
      </c>
      <c r="G546" s="42">
        <v>5789.8600000000115</v>
      </c>
      <c r="H546" s="43">
        <f t="shared" si="25"/>
        <v>1.186331969041595E-5</v>
      </c>
      <c r="I546" s="42"/>
      <c r="J546" s="43">
        <f t="shared" si="26"/>
        <v>0</v>
      </c>
    </row>
    <row r="547" spans="1:10" ht="15" customHeight="1" x14ac:dyDescent="0.25">
      <c r="A547" s="8">
        <v>545</v>
      </c>
      <c r="B547" s="18" t="s">
        <v>1605</v>
      </c>
      <c r="C547" s="19" t="s">
        <v>1606</v>
      </c>
      <c r="D547" s="11" t="s">
        <v>1607</v>
      </c>
      <c r="E547" s="42">
        <v>719821.60000000009</v>
      </c>
      <c r="F547" s="43">
        <f t="shared" si="24"/>
        <v>1.4749015970794972E-3</v>
      </c>
      <c r="G547" s="44">
        <v>719821.60000000009</v>
      </c>
      <c r="H547" s="43">
        <f t="shared" si="25"/>
        <v>1.4749015970794972E-3</v>
      </c>
      <c r="I547" s="44"/>
      <c r="J547" s="43">
        <f t="shared" si="26"/>
        <v>0</v>
      </c>
    </row>
    <row r="548" spans="1:10" ht="15" customHeight="1" x14ac:dyDescent="0.25">
      <c r="A548" s="8">
        <v>546</v>
      </c>
      <c r="B548" s="10" t="s">
        <v>1608</v>
      </c>
      <c r="C548" s="11" t="s">
        <v>1609</v>
      </c>
      <c r="D548" s="11" t="s">
        <v>1610</v>
      </c>
      <c r="E548" s="42">
        <v>5868.0400000000009</v>
      </c>
      <c r="F548" s="43">
        <f t="shared" si="24"/>
        <v>1.2023509113544762E-5</v>
      </c>
      <c r="G548" s="42">
        <v>5868.0400000000009</v>
      </c>
      <c r="H548" s="43">
        <f t="shared" si="25"/>
        <v>1.2023509113544762E-5</v>
      </c>
      <c r="I548" s="42"/>
      <c r="J548" s="43">
        <f t="shared" si="26"/>
        <v>0</v>
      </c>
    </row>
    <row r="549" spans="1:10" ht="15" customHeight="1" x14ac:dyDescent="0.25">
      <c r="A549" s="8">
        <v>547</v>
      </c>
      <c r="B549" s="10">
        <v>22660999705</v>
      </c>
      <c r="C549" s="11" t="s">
        <v>1611</v>
      </c>
      <c r="D549" s="11" t="s">
        <v>1612</v>
      </c>
      <c r="E549" s="42">
        <v>17031.349999999999</v>
      </c>
      <c r="F549" s="43">
        <f t="shared" si="24"/>
        <v>3.4896931844529097E-5</v>
      </c>
      <c r="G549" s="42"/>
      <c r="H549" s="43">
        <f t="shared" si="25"/>
        <v>0</v>
      </c>
      <c r="I549" s="42"/>
      <c r="J549" s="43">
        <f t="shared" si="26"/>
        <v>0</v>
      </c>
    </row>
    <row r="550" spans="1:10" ht="15" customHeight="1" x14ac:dyDescent="0.25">
      <c r="A550" s="8">
        <v>548</v>
      </c>
      <c r="B550" s="10" t="s">
        <v>1613</v>
      </c>
      <c r="C550" s="14" t="s">
        <v>1614</v>
      </c>
      <c r="D550" s="11" t="s">
        <v>1615</v>
      </c>
      <c r="E550" s="42">
        <v>22471.11</v>
      </c>
      <c r="F550" s="43">
        <f t="shared" si="24"/>
        <v>4.6042902890312067E-5</v>
      </c>
      <c r="G550" s="42"/>
      <c r="H550" s="43">
        <f t="shared" si="25"/>
        <v>0</v>
      </c>
      <c r="I550" s="42"/>
      <c r="J550" s="43">
        <f t="shared" si="26"/>
        <v>0</v>
      </c>
    </row>
    <row r="551" spans="1:10" ht="15" customHeight="1" x14ac:dyDescent="0.25">
      <c r="A551" s="8">
        <v>549</v>
      </c>
      <c r="B551" s="10" t="s">
        <v>1616</v>
      </c>
      <c r="C551" s="14" t="s">
        <v>1617</v>
      </c>
      <c r="D551" s="11" t="s">
        <v>1618</v>
      </c>
      <c r="E551" s="42">
        <v>3310.91</v>
      </c>
      <c r="F551" s="43">
        <f t="shared" si="24"/>
        <v>6.7839954327384409E-6</v>
      </c>
      <c r="G551" s="42"/>
      <c r="H551" s="43">
        <f t="shared" si="25"/>
        <v>0</v>
      </c>
      <c r="I551" s="42"/>
      <c r="J551" s="43">
        <f t="shared" si="26"/>
        <v>0</v>
      </c>
    </row>
    <row r="552" spans="1:10" ht="15" customHeight="1" x14ac:dyDescent="0.25">
      <c r="A552" s="8">
        <v>550</v>
      </c>
      <c r="B552" s="10" t="s">
        <v>1619</v>
      </c>
      <c r="C552" s="11" t="s">
        <v>1620</v>
      </c>
      <c r="D552" s="11" t="s">
        <v>1621</v>
      </c>
      <c r="E552" s="42">
        <v>10000</v>
      </c>
      <c r="F552" s="43">
        <f t="shared" si="24"/>
        <v>2.0489821326277192E-5</v>
      </c>
      <c r="G552" s="42"/>
      <c r="H552" s="43">
        <f t="shared" si="25"/>
        <v>0</v>
      </c>
      <c r="I552" s="42"/>
      <c r="J552" s="43">
        <f t="shared" si="26"/>
        <v>0</v>
      </c>
    </row>
    <row r="553" spans="1:10" ht="15" customHeight="1" x14ac:dyDescent="0.25">
      <c r="A553" s="8">
        <v>551</v>
      </c>
      <c r="B553" s="18" t="s">
        <v>1622</v>
      </c>
      <c r="C553" s="23" t="s">
        <v>1623</v>
      </c>
      <c r="D553" s="11" t="s">
        <v>1624</v>
      </c>
      <c r="E553" s="42">
        <v>436551.34</v>
      </c>
      <c r="F553" s="43">
        <f t="shared" si="24"/>
        <v>8.9448589563468858E-4</v>
      </c>
      <c r="G553" s="44">
        <v>436551.34</v>
      </c>
      <c r="H553" s="43">
        <f t="shared" si="25"/>
        <v>8.9448589563468858E-4</v>
      </c>
      <c r="I553" s="44"/>
      <c r="J553" s="43">
        <f t="shared" si="26"/>
        <v>0</v>
      </c>
    </row>
    <row r="554" spans="1:10" ht="15" customHeight="1" x14ac:dyDescent="0.25">
      <c r="A554" s="8">
        <v>552</v>
      </c>
      <c r="B554" s="10" t="s">
        <v>1625</v>
      </c>
      <c r="C554" s="14" t="s">
        <v>1626</v>
      </c>
      <c r="D554" s="11" t="s">
        <v>1627</v>
      </c>
      <c r="E554" s="42">
        <v>393816.81999999995</v>
      </c>
      <c r="F554" s="43">
        <f t="shared" si="24"/>
        <v>8.0692362770826641E-4</v>
      </c>
      <c r="G554" s="44">
        <v>393816.81999999995</v>
      </c>
      <c r="H554" s="43">
        <f t="shared" si="25"/>
        <v>8.0692362770826641E-4</v>
      </c>
      <c r="I554" s="44"/>
      <c r="J554" s="43">
        <f t="shared" si="26"/>
        <v>0</v>
      </c>
    </row>
    <row r="555" spans="1:10" ht="15" customHeight="1" x14ac:dyDescent="0.25">
      <c r="A555" s="8">
        <v>553</v>
      </c>
      <c r="B555" s="10" t="s">
        <v>1628</v>
      </c>
      <c r="C555" s="14" t="s">
        <v>1629</v>
      </c>
      <c r="D555" s="11" t="s">
        <v>1630</v>
      </c>
      <c r="E555" s="42">
        <v>578.75</v>
      </c>
      <c r="F555" s="43">
        <f t="shared" si="24"/>
        <v>1.1858484092582924E-6</v>
      </c>
      <c r="G555" s="42"/>
      <c r="H555" s="43">
        <f t="shared" si="25"/>
        <v>0</v>
      </c>
      <c r="I555" s="42"/>
      <c r="J555" s="43">
        <f t="shared" si="26"/>
        <v>0</v>
      </c>
    </row>
    <row r="556" spans="1:10" ht="15" customHeight="1" x14ac:dyDescent="0.25">
      <c r="A556" s="8">
        <v>554</v>
      </c>
      <c r="B556" s="10" t="s">
        <v>1631</v>
      </c>
      <c r="C556" s="14" t="s">
        <v>1632</v>
      </c>
      <c r="D556" s="11" t="s">
        <v>307</v>
      </c>
      <c r="E556" s="42">
        <v>27000</v>
      </c>
      <c r="F556" s="43">
        <f t="shared" si="24"/>
        <v>5.5322517580948413E-5</v>
      </c>
      <c r="G556" s="42"/>
      <c r="H556" s="43">
        <f t="shared" si="25"/>
        <v>0</v>
      </c>
      <c r="I556" s="42"/>
      <c r="J556" s="43">
        <f t="shared" si="26"/>
        <v>0</v>
      </c>
    </row>
    <row r="557" spans="1:10" ht="15" customHeight="1" x14ac:dyDescent="0.25">
      <c r="A557" s="8">
        <v>555</v>
      </c>
      <c r="B557" s="10" t="s">
        <v>1633</v>
      </c>
      <c r="C557" s="14" t="s">
        <v>1634</v>
      </c>
      <c r="D557" s="11" t="s">
        <v>1635</v>
      </c>
      <c r="E557" s="42">
        <v>107906.31</v>
      </c>
      <c r="F557" s="43">
        <f t="shared" si="24"/>
        <v>2.2109810118778775E-4</v>
      </c>
      <c r="G557" s="42">
        <v>107906.31</v>
      </c>
      <c r="H557" s="43">
        <f t="shared" si="25"/>
        <v>2.2109810118778775E-4</v>
      </c>
      <c r="I557" s="42"/>
      <c r="J557" s="43">
        <f t="shared" si="26"/>
        <v>0</v>
      </c>
    </row>
    <row r="558" spans="1:10" ht="15" customHeight="1" x14ac:dyDescent="0.25">
      <c r="A558" s="8">
        <v>556</v>
      </c>
      <c r="B558" s="18" t="s">
        <v>1636</v>
      </c>
      <c r="C558" s="23" t="s">
        <v>1637</v>
      </c>
      <c r="D558" s="11" t="s">
        <v>1638</v>
      </c>
      <c r="E558" s="42">
        <v>5526.75</v>
      </c>
      <c r="F558" s="43">
        <f t="shared" si="24"/>
        <v>1.1324212001500246E-5</v>
      </c>
      <c r="G558" s="42"/>
      <c r="H558" s="43">
        <f t="shared" si="25"/>
        <v>0</v>
      </c>
      <c r="I558" s="42"/>
      <c r="J558" s="43">
        <f t="shared" si="26"/>
        <v>0</v>
      </c>
    </row>
    <row r="559" spans="1:10" ht="15" customHeight="1" x14ac:dyDescent="0.25">
      <c r="A559" s="8">
        <v>557</v>
      </c>
      <c r="B559" s="10" t="s">
        <v>1639</v>
      </c>
      <c r="C559" s="14" t="s">
        <v>1640</v>
      </c>
      <c r="D559" s="11" t="s">
        <v>1641</v>
      </c>
      <c r="E559" s="42">
        <v>3997.71</v>
      </c>
      <c r="F559" s="43">
        <f t="shared" si="24"/>
        <v>8.1912363614271584E-6</v>
      </c>
      <c r="G559" s="42">
        <v>3997.71</v>
      </c>
      <c r="H559" s="43">
        <f t="shared" si="25"/>
        <v>8.1912363614271584E-6</v>
      </c>
      <c r="I559" s="42"/>
      <c r="J559" s="43">
        <f t="shared" si="26"/>
        <v>0</v>
      </c>
    </row>
    <row r="560" spans="1:10" ht="15" customHeight="1" x14ac:dyDescent="0.25">
      <c r="A560" s="8">
        <v>558</v>
      </c>
      <c r="B560" s="10" t="s">
        <v>1642</v>
      </c>
      <c r="C560" s="14" t="s">
        <v>1643</v>
      </c>
      <c r="D560" s="11" t="s">
        <v>1644</v>
      </c>
      <c r="E560" s="42">
        <v>5.0200000000000102</v>
      </c>
      <c r="F560" s="43">
        <f t="shared" si="24"/>
        <v>1.0285890305791171E-8</v>
      </c>
      <c r="G560" s="42"/>
      <c r="H560" s="43">
        <f t="shared" si="25"/>
        <v>0</v>
      </c>
      <c r="I560" s="42"/>
      <c r="J560" s="43">
        <f t="shared" si="26"/>
        <v>0</v>
      </c>
    </row>
    <row r="561" spans="1:10" ht="15" customHeight="1" x14ac:dyDescent="0.25">
      <c r="A561" s="8">
        <v>559</v>
      </c>
      <c r="B561" s="10" t="s">
        <v>1645</v>
      </c>
      <c r="C561" s="14" t="s">
        <v>1646</v>
      </c>
      <c r="D561" s="11" t="s">
        <v>1647</v>
      </c>
      <c r="E561" s="42">
        <v>191773.39</v>
      </c>
      <c r="F561" s="43">
        <f t="shared" si="24"/>
        <v>3.9294024962344734E-4</v>
      </c>
      <c r="G561" s="42">
        <v>191773.39</v>
      </c>
      <c r="H561" s="43">
        <f t="shared" si="25"/>
        <v>3.9294024962344734E-4</v>
      </c>
      <c r="I561" s="42"/>
      <c r="J561" s="43">
        <f t="shared" si="26"/>
        <v>0</v>
      </c>
    </row>
    <row r="562" spans="1:10" ht="15" customHeight="1" x14ac:dyDescent="0.25">
      <c r="A562" s="8">
        <v>560</v>
      </c>
      <c r="B562" s="10" t="s">
        <v>1648</v>
      </c>
      <c r="C562" s="11" t="s">
        <v>1649</v>
      </c>
      <c r="D562" s="11" t="s">
        <v>1650</v>
      </c>
      <c r="E562" s="42">
        <v>3876204.49</v>
      </c>
      <c r="F562" s="43">
        <f t="shared" si="24"/>
        <v>7.9422737424213411E-3</v>
      </c>
      <c r="G562" s="42"/>
      <c r="H562" s="43">
        <f t="shared" si="25"/>
        <v>0</v>
      </c>
      <c r="I562" s="42"/>
      <c r="J562" s="43">
        <f t="shared" si="26"/>
        <v>0</v>
      </c>
    </row>
    <row r="563" spans="1:10" ht="15" customHeight="1" x14ac:dyDescent="0.25">
      <c r="A563" s="8">
        <v>561</v>
      </c>
      <c r="B563" s="10" t="s">
        <v>1651</v>
      </c>
      <c r="C563" s="14" t="s">
        <v>1652</v>
      </c>
      <c r="D563" s="11" t="s">
        <v>1653</v>
      </c>
      <c r="E563" s="42">
        <v>39760</v>
      </c>
      <c r="F563" s="43">
        <f t="shared" si="24"/>
        <v>8.146752959327811E-5</v>
      </c>
      <c r="G563" s="42"/>
      <c r="H563" s="43">
        <f t="shared" si="25"/>
        <v>0</v>
      </c>
      <c r="I563" s="42"/>
      <c r="J563" s="43">
        <f t="shared" si="26"/>
        <v>0</v>
      </c>
    </row>
    <row r="564" spans="1:10" ht="15" customHeight="1" x14ac:dyDescent="0.25">
      <c r="A564" s="8">
        <v>562</v>
      </c>
      <c r="B564" s="10" t="s">
        <v>1654</v>
      </c>
      <c r="C564" s="14" t="s">
        <v>1655</v>
      </c>
      <c r="D564" s="11" t="s">
        <v>1656</v>
      </c>
      <c r="E564" s="42">
        <v>334580.58</v>
      </c>
      <c r="F564" s="43">
        <f t="shared" si="24"/>
        <v>6.8554963034421924E-4</v>
      </c>
      <c r="G564" s="42">
        <v>334580.58</v>
      </c>
      <c r="H564" s="43">
        <f t="shared" si="25"/>
        <v>6.8554963034421924E-4</v>
      </c>
      <c r="I564" s="42"/>
      <c r="J564" s="43">
        <f t="shared" si="26"/>
        <v>0</v>
      </c>
    </row>
    <row r="565" spans="1:10" ht="15" customHeight="1" x14ac:dyDescent="0.25">
      <c r="A565" s="8">
        <v>563</v>
      </c>
      <c r="B565" s="10" t="s">
        <v>1657</v>
      </c>
      <c r="C565" s="14" t="s">
        <v>1658</v>
      </c>
      <c r="D565" s="11" t="s">
        <v>1659</v>
      </c>
      <c r="E565" s="42">
        <v>108085.69</v>
      </c>
      <c r="F565" s="43">
        <f t="shared" si="24"/>
        <v>2.2146564760273853E-4</v>
      </c>
      <c r="G565" s="42"/>
      <c r="H565" s="43">
        <f t="shared" si="25"/>
        <v>0</v>
      </c>
      <c r="I565" s="95"/>
      <c r="J565" s="43">
        <f t="shared" si="26"/>
        <v>0</v>
      </c>
    </row>
    <row r="566" spans="1:10" ht="15" customHeight="1" x14ac:dyDescent="0.25">
      <c r="A566" s="8">
        <v>564</v>
      </c>
      <c r="B566" s="10" t="s">
        <v>1660</v>
      </c>
      <c r="C566" s="14" t="s">
        <v>1661</v>
      </c>
      <c r="D566" s="11" t="s">
        <v>482</v>
      </c>
      <c r="E566" s="42">
        <v>1183.8599999999999</v>
      </c>
      <c r="F566" s="43">
        <f t="shared" si="24"/>
        <v>2.4257079875326514E-6</v>
      </c>
      <c r="G566" s="42"/>
      <c r="H566" s="43">
        <f t="shared" si="25"/>
        <v>0</v>
      </c>
      <c r="I566" s="95"/>
      <c r="J566" s="43">
        <f t="shared" si="26"/>
        <v>0</v>
      </c>
    </row>
    <row r="567" spans="1:10" ht="15" customHeight="1" x14ac:dyDescent="0.25">
      <c r="A567" s="8">
        <v>565</v>
      </c>
      <c r="B567" s="10" t="s">
        <v>1662</v>
      </c>
      <c r="C567" s="11" t="s">
        <v>1663</v>
      </c>
      <c r="D567" s="11" t="s">
        <v>1664</v>
      </c>
      <c r="E567" s="42">
        <v>186066.84</v>
      </c>
      <c r="F567" s="43">
        <f t="shared" si="24"/>
        <v>3.812476306345006E-4</v>
      </c>
      <c r="G567" s="42"/>
      <c r="H567" s="43">
        <f t="shared" si="25"/>
        <v>0</v>
      </c>
      <c r="I567" s="95"/>
      <c r="J567" s="43">
        <f t="shared" si="26"/>
        <v>0</v>
      </c>
    </row>
    <row r="568" spans="1:10" ht="15" customHeight="1" x14ac:dyDescent="0.25">
      <c r="A568" s="8">
        <v>566</v>
      </c>
      <c r="B568" s="18" t="s">
        <v>1665</v>
      </c>
      <c r="C568" s="23" t="s">
        <v>1666</v>
      </c>
      <c r="D568" s="11" t="s">
        <v>1667</v>
      </c>
      <c r="E568" s="42">
        <v>2701723.12</v>
      </c>
      <c r="F568" s="43">
        <f t="shared" si="24"/>
        <v>5.5357824001872153E-3</v>
      </c>
      <c r="G568" s="42"/>
      <c r="H568" s="43">
        <f t="shared" si="25"/>
        <v>0</v>
      </c>
      <c r="I568" s="95"/>
      <c r="J568" s="43">
        <f t="shared" si="26"/>
        <v>0</v>
      </c>
    </row>
    <row r="569" spans="1:10" ht="15" customHeight="1" x14ac:dyDescent="0.25">
      <c r="A569" s="8">
        <v>567</v>
      </c>
      <c r="B569" s="10" t="s">
        <v>1668</v>
      </c>
      <c r="C569" s="14" t="s">
        <v>1669</v>
      </c>
      <c r="D569" s="11" t="s">
        <v>1670</v>
      </c>
      <c r="E569" s="42">
        <v>197980.6</v>
      </c>
      <c r="F569" s="43">
        <f t="shared" si="24"/>
        <v>4.0565871200691543E-4</v>
      </c>
      <c r="G569" s="42">
        <v>197980.6</v>
      </c>
      <c r="H569" s="43">
        <f t="shared" si="25"/>
        <v>4.0565871200691543E-4</v>
      </c>
      <c r="I569" s="95"/>
      <c r="J569" s="43">
        <f t="shared" si="26"/>
        <v>0</v>
      </c>
    </row>
    <row r="570" spans="1:10" ht="15" customHeight="1" x14ac:dyDescent="0.25">
      <c r="A570" s="8">
        <v>568</v>
      </c>
      <c r="B570" s="10" t="s">
        <v>1671</v>
      </c>
      <c r="C570" s="14" t="s">
        <v>1672</v>
      </c>
      <c r="D570" s="11" t="s">
        <v>1673</v>
      </c>
      <c r="E570" s="42">
        <v>132129.15</v>
      </c>
      <c r="F570" s="43">
        <f t="shared" si="24"/>
        <v>2.707302675492878E-4</v>
      </c>
      <c r="G570" s="42"/>
      <c r="H570" s="43">
        <f t="shared" si="25"/>
        <v>0</v>
      </c>
      <c r="I570" s="95"/>
      <c r="J570" s="43">
        <f t="shared" si="26"/>
        <v>0</v>
      </c>
    </row>
    <row r="571" spans="1:10" ht="15" customHeight="1" x14ac:dyDescent="0.25">
      <c r="A571" s="8">
        <v>569</v>
      </c>
      <c r="B571" s="10" t="s">
        <v>1674</v>
      </c>
      <c r="C571" s="14" t="s">
        <v>1675</v>
      </c>
      <c r="D571" s="11" t="s">
        <v>1676</v>
      </c>
      <c r="E571" s="42">
        <v>11612.84</v>
      </c>
      <c r="F571" s="43">
        <f t="shared" si="24"/>
        <v>2.3794501669064481E-5</v>
      </c>
      <c r="G571" s="42">
        <v>11612.84</v>
      </c>
      <c r="H571" s="43">
        <f t="shared" si="25"/>
        <v>2.3794501669064481E-5</v>
      </c>
      <c r="I571" s="95"/>
      <c r="J571" s="43">
        <f t="shared" si="26"/>
        <v>0</v>
      </c>
    </row>
    <row r="572" spans="1:10" ht="15" customHeight="1" x14ac:dyDescent="0.25">
      <c r="A572" s="8">
        <v>570</v>
      </c>
      <c r="B572" s="18" t="s">
        <v>1677</v>
      </c>
      <c r="C572" s="19" t="s">
        <v>1678</v>
      </c>
      <c r="D572" s="11" t="s">
        <v>1679</v>
      </c>
      <c r="E572" s="42">
        <v>99900.72</v>
      </c>
      <c r="F572" s="43">
        <f t="shared" si="24"/>
        <v>2.0469479031664462E-4</v>
      </c>
      <c r="G572" s="42"/>
      <c r="H572" s="43">
        <f t="shared" si="25"/>
        <v>0</v>
      </c>
      <c r="I572" s="95"/>
      <c r="J572" s="43">
        <f t="shared" si="26"/>
        <v>0</v>
      </c>
    </row>
    <row r="573" spans="1:10" ht="15" customHeight="1" x14ac:dyDescent="0.25">
      <c r="A573" s="8">
        <v>571</v>
      </c>
      <c r="B573" s="10" t="s">
        <v>1680</v>
      </c>
      <c r="C573" s="14" t="s">
        <v>1681</v>
      </c>
      <c r="D573" s="11" t="s">
        <v>1682</v>
      </c>
      <c r="E573" s="42">
        <v>1194.6000000000004</v>
      </c>
      <c r="F573" s="43">
        <f t="shared" si="24"/>
        <v>2.447714055637074E-6</v>
      </c>
      <c r="G573" s="42"/>
      <c r="H573" s="43">
        <f t="shared" si="25"/>
        <v>0</v>
      </c>
      <c r="I573" s="95"/>
      <c r="J573" s="43">
        <f t="shared" si="26"/>
        <v>0</v>
      </c>
    </row>
    <row r="574" spans="1:10" ht="15" customHeight="1" x14ac:dyDescent="0.25">
      <c r="A574" s="8">
        <v>572</v>
      </c>
      <c r="B574" s="10" t="s">
        <v>1683</v>
      </c>
      <c r="C574" s="14" t="s">
        <v>1684</v>
      </c>
      <c r="D574" s="11" t="s">
        <v>1685</v>
      </c>
      <c r="E574" s="42">
        <v>212.5</v>
      </c>
      <c r="F574" s="43">
        <f t="shared" si="24"/>
        <v>4.3540870318339032E-7</v>
      </c>
      <c r="G574" s="42">
        <v>212.5</v>
      </c>
      <c r="H574" s="43">
        <f t="shared" si="25"/>
        <v>4.3540870318339032E-7</v>
      </c>
      <c r="I574" s="95"/>
      <c r="J574" s="43">
        <f t="shared" si="26"/>
        <v>0</v>
      </c>
    </row>
    <row r="575" spans="1:10" ht="15" customHeight="1" x14ac:dyDescent="0.25">
      <c r="A575" s="8">
        <v>573</v>
      </c>
      <c r="B575" s="10" t="s">
        <v>1686</v>
      </c>
      <c r="C575" s="14" t="s">
        <v>1687</v>
      </c>
      <c r="D575" s="11" t="s">
        <v>1688</v>
      </c>
      <c r="E575" s="42">
        <v>385513.84</v>
      </c>
      <c r="F575" s="43">
        <f t="shared" si="24"/>
        <v>7.8991097004070131E-4</v>
      </c>
      <c r="G575" s="44">
        <v>385513.84</v>
      </c>
      <c r="H575" s="43">
        <f t="shared" si="25"/>
        <v>7.8991097004070131E-4</v>
      </c>
      <c r="I575" s="95"/>
      <c r="J575" s="43">
        <f t="shared" si="26"/>
        <v>0</v>
      </c>
    </row>
    <row r="576" spans="1:10" ht="15" customHeight="1" x14ac:dyDescent="0.25">
      <c r="A576" s="8">
        <v>574</v>
      </c>
      <c r="B576" s="10" t="s">
        <v>1689</v>
      </c>
      <c r="C576" s="11" t="s">
        <v>1690</v>
      </c>
      <c r="D576" s="11" t="s">
        <v>1691</v>
      </c>
      <c r="E576" s="42">
        <v>69555.44</v>
      </c>
      <c r="F576" s="43">
        <f t="shared" si="24"/>
        <v>1.4251785378705935E-4</v>
      </c>
      <c r="G576" s="42"/>
      <c r="H576" s="43">
        <f t="shared" si="25"/>
        <v>0</v>
      </c>
      <c r="I576" s="42"/>
      <c r="J576" s="43">
        <f t="shared" si="26"/>
        <v>0</v>
      </c>
    </row>
    <row r="577" spans="1:10" x14ac:dyDescent="0.25">
      <c r="A577" s="8">
        <v>575</v>
      </c>
      <c r="B577" s="10" t="s">
        <v>1692</v>
      </c>
      <c r="C577" s="14" t="s">
        <v>1693</v>
      </c>
      <c r="D577" s="11" t="s">
        <v>1694</v>
      </c>
      <c r="E577" s="42">
        <v>98993.05</v>
      </c>
      <c r="F577" s="43">
        <f t="shared" si="24"/>
        <v>2.0283499070432244E-4</v>
      </c>
      <c r="G577" s="42">
        <v>98993.05</v>
      </c>
      <c r="H577" s="43">
        <f t="shared" si="25"/>
        <v>2.0283499070432244E-4</v>
      </c>
      <c r="I577" s="42"/>
      <c r="J577" s="43">
        <f t="shared" si="26"/>
        <v>0</v>
      </c>
    </row>
    <row r="578" spans="1:10" ht="15" customHeight="1" x14ac:dyDescent="0.25">
      <c r="A578" s="8">
        <v>576</v>
      </c>
      <c r="B578" s="10" t="s">
        <v>1695</v>
      </c>
      <c r="C578" s="14" t="s">
        <v>1696</v>
      </c>
      <c r="D578" s="11" t="s">
        <v>1697</v>
      </c>
      <c r="E578" s="42">
        <v>18590.010000000002</v>
      </c>
      <c r="F578" s="43">
        <f t="shared" si="24"/>
        <v>3.8090598335370626E-5</v>
      </c>
      <c r="G578" s="42"/>
      <c r="H578" s="43">
        <f t="shared" si="25"/>
        <v>0</v>
      </c>
      <c r="I578" s="42"/>
      <c r="J578" s="43">
        <f t="shared" si="26"/>
        <v>0</v>
      </c>
    </row>
    <row r="579" spans="1:10" ht="15" customHeight="1" x14ac:dyDescent="0.25">
      <c r="A579" s="8">
        <v>577</v>
      </c>
      <c r="B579" s="10" t="s">
        <v>1698</v>
      </c>
      <c r="C579" s="11" t="s">
        <v>1699</v>
      </c>
      <c r="D579" s="11" t="s">
        <v>1700</v>
      </c>
      <c r="E579" s="42">
        <v>358983.04000000004</v>
      </c>
      <c r="F579" s="43">
        <f t="shared" ref="F579:F642" si="27">E579/$E$940</f>
        <v>7.3554983487638184E-4</v>
      </c>
      <c r="G579" s="42"/>
      <c r="H579" s="43">
        <f t="shared" ref="H579:H642" si="28">G579/$E$940</f>
        <v>0</v>
      </c>
      <c r="I579" s="42"/>
      <c r="J579" s="43">
        <f t="shared" ref="J579:J642" si="29">I579/$E$940</f>
        <v>0</v>
      </c>
    </row>
    <row r="580" spans="1:10" ht="15" customHeight="1" x14ac:dyDescent="0.25">
      <c r="A580" s="8">
        <v>578</v>
      </c>
      <c r="B580" s="10" t="s">
        <v>1701</v>
      </c>
      <c r="C580" s="14" t="s">
        <v>1702</v>
      </c>
      <c r="D580" s="11" t="s">
        <v>1703</v>
      </c>
      <c r="E580" s="42">
        <v>4846.96</v>
      </c>
      <c r="F580" s="43">
        <f t="shared" si="27"/>
        <v>9.9313344375612495E-6</v>
      </c>
      <c r="G580" s="42"/>
      <c r="H580" s="43">
        <f t="shared" si="28"/>
        <v>0</v>
      </c>
      <c r="I580" s="42"/>
      <c r="J580" s="43">
        <f t="shared" si="29"/>
        <v>0</v>
      </c>
    </row>
    <row r="581" spans="1:10" ht="15" customHeight="1" x14ac:dyDescent="0.25">
      <c r="A581" s="8">
        <v>579</v>
      </c>
      <c r="B581" s="26" t="s">
        <v>1704</v>
      </c>
      <c r="C581" s="30" t="s">
        <v>1705</v>
      </c>
      <c r="D581" s="11" t="s">
        <v>1706</v>
      </c>
      <c r="E581" s="42">
        <v>20757.78</v>
      </c>
      <c r="F581" s="43">
        <f t="shared" si="27"/>
        <v>4.2532320333017014E-5</v>
      </c>
      <c r="G581" s="42">
        <v>20757.78</v>
      </c>
      <c r="H581" s="43">
        <f t="shared" si="28"/>
        <v>4.2532320333017014E-5</v>
      </c>
      <c r="I581" s="42"/>
      <c r="J581" s="43">
        <f t="shared" si="29"/>
        <v>0</v>
      </c>
    </row>
    <row r="582" spans="1:10" ht="15" customHeight="1" x14ac:dyDescent="0.25">
      <c r="A582" s="8">
        <v>580</v>
      </c>
      <c r="B582" s="10" t="s">
        <v>1707</v>
      </c>
      <c r="C582" s="14" t="s">
        <v>1708</v>
      </c>
      <c r="D582" s="11" t="s">
        <v>1709</v>
      </c>
      <c r="E582" s="42">
        <v>9855.99</v>
      </c>
      <c r="F582" s="43">
        <f t="shared" si="27"/>
        <v>2.0194747409357471E-5</v>
      </c>
      <c r="G582" s="42"/>
      <c r="H582" s="43">
        <f t="shared" si="28"/>
        <v>0</v>
      </c>
      <c r="I582" s="42"/>
      <c r="J582" s="43">
        <f t="shared" si="29"/>
        <v>0</v>
      </c>
    </row>
    <row r="583" spans="1:10" ht="16.5" customHeight="1" x14ac:dyDescent="0.25">
      <c r="A583" s="8">
        <v>581</v>
      </c>
      <c r="B583" s="18" t="s">
        <v>1710</v>
      </c>
      <c r="C583" s="19" t="s">
        <v>2740</v>
      </c>
      <c r="D583" s="11" t="s">
        <v>1711</v>
      </c>
      <c r="E583" s="42">
        <v>4873615.1500000004</v>
      </c>
      <c r="F583" s="43">
        <f t="shared" si="27"/>
        <v>9.985950363653762E-3</v>
      </c>
      <c r="G583" s="42">
        <v>4873615.1500000004</v>
      </c>
      <c r="H583" s="43">
        <f t="shared" si="28"/>
        <v>9.985950363653762E-3</v>
      </c>
      <c r="I583" s="42"/>
      <c r="J583" s="43">
        <f t="shared" si="29"/>
        <v>0</v>
      </c>
    </row>
    <row r="584" spans="1:10" ht="15" customHeight="1" x14ac:dyDescent="0.25">
      <c r="A584" s="8">
        <v>582</v>
      </c>
      <c r="B584" s="10" t="s">
        <v>1712</v>
      </c>
      <c r="C584" s="14" t="s">
        <v>1713</v>
      </c>
      <c r="D584" s="11" t="s">
        <v>1714</v>
      </c>
      <c r="E584" s="42">
        <v>127454.40000000002</v>
      </c>
      <c r="F584" s="43">
        <f t="shared" si="27"/>
        <v>2.6115178832478641E-4</v>
      </c>
      <c r="G584" s="44">
        <v>127454.40000000002</v>
      </c>
      <c r="H584" s="43">
        <f t="shared" si="28"/>
        <v>2.6115178832478641E-4</v>
      </c>
      <c r="I584" s="44"/>
      <c r="J584" s="43">
        <f t="shared" si="29"/>
        <v>0</v>
      </c>
    </row>
    <row r="585" spans="1:10" ht="15" customHeight="1" x14ac:dyDescent="0.25">
      <c r="A585" s="8">
        <v>583</v>
      </c>
      <c r="B585" s="18" t="s">
        <v>1715</v>
      </c>
      <c r="C585" s="23" t="s">
        <v>1716</v>
      </c>
      <c r="D585" s="11" t="s">
        <v>1717</v>
      </c>
      <c r="E585" s="42">
        <v>6439.27</v>
      </c>
      <c r="F585" s="43">
        <f t="shared" si="27"/>
        <v>1.3193949177165694E-5</v>
      </c>
      <c r="G585" s="42"/>
      <c r="H585" s="43">
        <f t="shared" si="28"/>
        <v>0</v>
      </c>
      <c r="I585" s="42"/>
      <c r="J585" s="43">
        <f t="shared" si="29"/>
        <v>0</v>
      </c>
    </row>
    <row r="586" spans="1:10" ht="15" customHeight="1" x14ac:dyDescent="0.25">
      <c r="A586" s="8">
        <v>584</v>
      </c>
      <c r="B586" s="10" t="s">
        <v>1718</v>
      </c>
      <c r="C586" s="14" t="s">
        <v>1719</v>
      </c>
      <c r="D586" s="11" t="s">
        <v>1720</v>
      </c>
      <c r="E586" s="42">
        <v>88425.39999999998</v>
      </c>
      <c r="F586" s="43">
        <f t="shared" si="27"/>
        <v>1.8118206467045907E-4</v>
      </c>
      <c r="G586" s="42"/>
      <c r="H586" s="43">
        <f t="shared" si="28"/>
        <v>0</v>
      </c>
      <c r="I586" s="42"/>
      <c r="J586" s="43">
        <f t="shared" si="29"/>
        <v>0</v>
      </c>
    </row>
    <row r="587" spans="1:10" ht="23.25" customHeight="1" x14ac:dyDescent="0.25">
      <c r="A587" s="8">
        <v>585</v>
      </c>
      <c r="B587" s="10" t="s">
        <v>1721</v>
      </c>
      <c r="C587" s="14" t="s">
        <v>1722</v>
      </c>
      <c r="D587" s="11" t="s">
        <v>482</v>
      </c>
      <c r="E587" s="42">
        <v>13092.96</v>
      </c>
      <c r="F587" s="43">
        <f t="shared" si="27"/>
        <v>2.6827241103209418E-5</v>
      </c>
      <c r="G587" s="42"/>
      <c r="H587" s="43">
        <f t="shared" si="28"/>
        <v>0</v>
      </c>
      <c r="I587" s="42"/>
      <c r="J587" s="43">
        <f t="shared" si="29"/>
        <v>0</v>
      </c>
    </row>
    <row r="588" spans="1:10" ht="15" customHeight="1" x14ac:dyDescent="0.25">
      <c r="A588" s="8">
        <v>586</v>
      </c>
      <c r="B588" s="10" t="s">
        <v>1723</v>
      </c>
      <c r="C588" s="14" t="s">
        <v>1724</v>
      </c>
      <c r="D588" s="11" t="s">
        <v>1725</v>
      </c>
      <c r="E588" s="42">
        <v>37713.94</v>
      </c>
      <c r="F588" s="43">
        <f t="shared" si="27"/>
        <v>7.7275189210993845E-5</v>
      </c>
      <c r="G588" s="42"/>
      <c r="H588" s="43">
        <f t="shared" si="28"/>
        <v>0</v>
      </c>
      <c r="I588" s="42"/>
      <c r="J588" s="43">
        <f t="shared" si="29"/>
        <v>0</v>
      </c>
    </row>
    <row r="589" spans="1:10" ht="15" customHeight="1" x14ac:dyDescent="0.25">
      <c r="A589" s="8">
        <v>587</v>
      </c>
      <c r="B589" s="10" t="s">
        <v>1726</v>
      </c>
      <c r="C589" s="14" t="s">
        <v>1727</v>
      </c>
      <c r="D589" s="11" t="s">
        <v>1728</v>
      </c>
      <c r="E589" s="42">
        <v>15625</v>
      </c>
      <c r="F589" s="43">
        <f t="shared" si="27"/>
        <v>3.2015345822308111E-5</v>
      </c>
      <c r="G589" s="42"/>
      <c r="H589" s="43">
        <f t="shared" si="28"/>
        <v>0</v>
      </c>
      <c r="I589" s="42"/>
      <c r="J589" s="43">
        <f t="shared" si="29"/>
        <v>0</v>
      </c>
    </row>
    <row r="590" spans="1:10" ht="15" customHeight="1" x14ac:dyDescent="0.25">
      <c r="A590" s="8">
        <v>588</v>
      </c>
      <c r="B590" s="10" t="s">
        <v>1729</v>
      </c>
      <c r="C590" s="14" t="s">
        <v>1730</v>
      </c>
      <c r="D590" s="11" t="s">
        <v>1731</v>
      </c>
      <c r="E590" s="42">
        <v>6944.25</v>
      </c>
      <c r="F590" s="43">
        <f t="shared" si="27"/>
        <v>1.4228644174500037E-5</v>
      </c>
      <c r="G590" s="42"/>
      <c r="H590" s="43">
        <f t="shared" si="28"/>
        <v>0</v>
      </c>
      <c r="I590" s="42"/>
      <c r="J590" s="43">
        <f t="shared" si="29"/>
        <v>0</v>
      </c>
    </row>
    <row r="591" spans="1:10" ht="15" customHeight="1" x14ac:dyDescent="0.25">
      <c r="A591" s="8">
        <v>589</v>
      </c>
      <c r="B591" s="10" t="s">
        <v>1732</v>
      </c>
      <c r="C591" s="11" t="s">
        <v>1733</v>
      </c>
      <c r="D591" s="11" t="s">
        <v>1734</v>
      </c>
      <c r="E591" s="42">
        <v>407079.89</v>
      </c>
      <c r="F591" s="43">
        <f t="shared" si="27"/>
        <v>8.3409942116205731E-4</v>
      </c>
      <c r="G591" s="42"/>
      <c r="H591" s="43">
        <f t="shared" si="28"/>
        <v>0</v>
      </c>
      <c r="I591" s="42"/>
      <c r="J591" s="43">
        <f t="shared" si="29"/>
        <v>0</v>
      </c>
    </row>
    <row r="592" spans="1:10" ht="15" customHeight="1" x14ac:dyDescent="0.25">
      <c r="A592" s="8">
        <v>590</v>
      </c>
      <c r="B592" s="10" t="s">
        <v>1735</v>
      </c>
      <c r="C592" s="14" t="s">
        <v>1736</v>
      </c>
      <c r="D592" s="11" t="s">
        <v>1737</v>
      </c>
      <c r="E592" s="42">
        <v>16830</v>
      </c>
      <c r="F592" s="43">
        <f t="shared" si="27"/>
        <v>3.4484369292124513E-5</v>
      </c>
      <c r="G592" s="42"/>
      <c r="H592" s="43">
        <f t="shared" si="28"/>
        <v>0</v>
      </c>
      <c r="I592" s="42"/>
      <c r="J592" s="43">
        <f t="shared" si="29"/>
        <v>0</v>
      </c>
    </row>
    <row r="593" spans="1:10" ht="15" customHeight="1" x14ac:dyDescent="0.25">
      <c r="A593" s="8">
        <v>591</v>
      </c>
      <c r="B593" s="10" t="s">
        <v>1738</v>
      </c>
      <c r="C593" s="14" t="s">
        <v>1739</v>
      </c>
      <c r="D593" s="11" t="s">
        <v>1740</v>
      </c>
      <c r="E593" s="42">
        <v>1645</v>
      </c>
      <c r="F593" s="43">
        <f t="shared" si="27"/>
        <v>3.3705756081725978E-6</v>
      </c>
      <c r="G593" s="42"/>
      <c r="H593" s="43">
        <f t="shared" si="28"/>
        <v>0</v>
      </c>
      <c r="I593" s="42"/>
      <c r="J593" s="43">
        <f t="shared" si="29"/>
        <v>0</v>
      </c>
    </row>
    <row r="594" spans="1:10" ht="15" customHeight="1" x14ac:dyDescent="0.25">
      <c r="A594" s="8">
        <v>592</v>
      </c>
      <c r="B594" s="10" t="s">
        <v>1741</v>
      </c>
      <c r="C594" s="14" t="s">
        <v>1742</v>
      </c>
      <c r="D594" s="11" t="s">
        <v>1743</v>
      </c>
      <c r="E594" s="42">
        <v>21371.57</v>
      </c>
      <c r="F594" s="43">
        <f t="shared" si="27"/>
        <v>4.3789965076202584E-5</v>
      </c>
      <c r="G594" s="42"/>
      <c r="H594" s="43">
        <f t="shared" si="28"/>
        <v>0</v>
      </c>
      <c r="I594" s="42"/>
      <c r="J594" s="43">
        <f t="shared" si="29"/>
        <v>0</v>
      </c>
    </row>
    <row r="595" spans="1:10" ht="15" customHeight="1" x14ac:dyDescent="0.25">
      <c r="A595" s="8">
        <v>593</v>
      </c>
      <c r="B595" s="10" t="s">
        <v>1744</v>
      </c>
      <c r="C595" s="11" t="s">
        <v>1745</v>
      </c>
      <c r="D595" s="11" t="s">
        <v>1746</v>
      </c>
      <c r="E595" s="42">
        <v>3132.4099999999889</v>
      </c>
      <c r="F595" s="43">
        <f t="shared" si="27"/>
        <v>6.4182521220643709E-6</v>
      </c>
      <c r="G595" s="42"/>
      <c r="H595" s="43">
        <f t="shared" si="28"/>
        <v>0</v>
      </c>
      <c r="I595" s="42"/>
      <c r="J595" s="43">
        <f t="shared" si="29"/>
        <v>0</v>
      </c>
    </row>
    <row r="596" spans="1:10" ht="15" customHeight="1" x14ac:dyDescent="0.25">
      <c r="A596" s="8">
        <v>594</v>
      </c>
      <c r="B596" s="10" t="s">
        <v>1747</v>
      </c>
      <c r="C596" s="14" t="s">
        <v>1748</v>
      </c>
      <c r="D596" s="11" t="s">
        <v>1749</v>
      </c>
      <c r="E596" s="42">
        <v>1911257.33</v>
      </c>
      <c r="F596" s="43">
        <f t="shared" si="27"/>
        <v>3.9161321200237601E-3</v>
      </c>
      <c r="G596" s="45"/>
      <c r="H596" s="43">
        <f t="shared" si="28"/>
        <v>0</v>
      </c>
      <c r="I596" s="45">
        <v>1911257.33</v>
      </c>
      <c r="J596" s="43">
        <f t="shared" si="29"/>
        <v>3.9161321200237601E-3</v>
      </c>
    </row>
    <row r="597" spans="1:10" ht="15" customHeight="1" x14ac:dyDescent="0.25">
      <c r="A597" s="8">
        <v>595</v>
      </c>
      <c r="B597" s="10" t="s">
        <v>1750</v>
      </c>
      <c r="C597" s="11" t="s">
        <v>1751</v>
      </c>
      <c r="D597" s="11" t="s">
        <v>1752</v>
      </c>
      <c r="E597" s="42">
        <v>29087.950000000048</v>
      </c>
      <c r="F597" s="43">
        <f t="shared" si="27"/>
        <v>5.9600689824768561E-5</v>
      </c>
      <c r="G597" s="42"/>
      <c r="H597" s="43">
        <f t="shared" si="28"/>
        <v>0</v>
      </c>
      <c r="I597" s="42"/>
      <c r="J597" s="43">
        <f t="shared" si="29"/>
        <v>0</v>
      </c>
    </row>
    <row r="598" spans="1:10" ht="15" customHeight="1" x14ac:dyDescent="0.25">
      <c r="A598" s="8">
        <v>596</v>
      </c>
      <c r="B598" s="10" t="s">
        <v>1753</v>
      </c>
      <c r="C598" s="14" t="s">
        <v>1754</v>
      </c>
      <c r="D598" s="11" t="s">
        <v>1755</v>
      </c>
      <c r="E598" s="42">
        <v>8426.18</v>
      </c>
      <c r="F598" s="43">
        <f t="shared" si="27"/>
        <v>1.7265092266305034E-5</v>
      </c>
      <c r="G598" s="44">
        <v>8426.18</v>
      </c>
      <c r="H598" s="43">
        <f t="shared" si="28"/>
        <v>1.7265092266305034E-5</v>
      </c>
      <c r="I598" s="44"/>
      <c r="J598" s="43">
        <f t="shared" si="29"/>
        <v>0</v>
      </c>
    </row>
    <row r="599" spans="1:10" ht="15" customHeight="1" x14ac:dyDescent="0.25">
      <c r="A599" s="8">
        <v>597</v>
      </c>
      <c r="B599" s="10" t="s">
        <v>1756</v>
      </c>
      <c r="C599" s="14" t="s">
        <v>1757</v>
      </c>
      <c r="D599" s="11" t="s">
        <v>1758</v>
      </c>
      <c r="E599" s="42">
        <v>348443.63999999996</v>
      </c>
      <c r="F599" s="43">
        <f t="shared" si="27"/>
        <v>7.139547925877651E-4</v>
      </c>
      <c r="G599" s="42">
        <v>348443.63999999996</v>
      </c>
      <c r="H599" s="43">
        <f t="shared" si="28"/>
        <v>7.139547925877651E-4</v>
      </c>
      <c r="I599" s="42"/>
      <c r="J599" s="43">
        <f t="shared" si="29"/>
        <v>0</v>
      </c>
    </row>
    <row r="600" spans="1:10" ht="15" customHeight="1" x14ac:dyDescent="0.25">
      <c r="A600" s="8">
        <v>598</v>
      </c>
      <c r="B600" s="18" t="s">
        <v>1759</v>
      </c>
      <c r="C600" s="19" t="s">
        <v>1760</v>
      </c>
      <c r="D600" s="11" t="s">
        <v>1761</v>
      </c>
      <c r="E600" s="42">
        <v>3013.5</v>
      </c>
      <c r="F600" s="43">
        <f t="shared" si="27"/>
        <v>6.1746076566736317E-6</v>
      </c>
      <c r="G600" s="42"/>
      <c r="H600" s="43">
        <f t="shared" si="28"/>
        <v>0</v>
      </c>
      <c r="I600" s="42"/>
      <c r="J600" s="43">
        <f t="shared" si="29"/>
        <v>0</v>
      </c>
    </row>
    <row r="601" spans="1:10" ht="15" customHeight="1" x14ac:dyDescent="0.25">
      <c r="A601" s="8">
        <v>599</v>
      </c>
      <c r="B601" s="10" t="s">
        <v>1762</v>
      </c>
      <c r="C601" s="14" t="s">
        <v>1763</v>
      </c>
      <c r="D601" s="11" t="s">
        <v>1764</v>
      </c>
      <c r="E601" s="42">
        <v>30843.75</v>
      </c>
      <c r="F601" s="43">
        <f t="shared" si="27"/>
        <v>6.3198292653236213E-5</v>
      </c>
      <c r="G601" s="42"/>
      <c r="H601" s="43">
        <f t="shared" si="28"/>
        <v>0</v>
      </c>
      <c r="I601" s="42"/>
      <c r="J601" s="43">
        <f t="shared" si="29"/>
        <v>0</v>
      </c>
    </row>
    <row r="602" spans="1:10" ht="15" customHeight="1" x14ac:dyDescent="0.25">
      <c r="A602" s="8">
        <v>600</v>
      </c>
      <c r="B602" s="10" t="s">
        <v>1765</v>
      </c>
      <c r="C602" s="14" t="s">
        <v>1766</v>
      </c>
      <c r="D602" s="11" t="s">
        <v>1767</v>
      </c>
      <c r="E602" s="42">
        <v>11250</v>
      </c>
      <c r="F602" s="43">
        <f t="shared" si="27"/>
        <v>2.3051048992061838E-5</v>
      </c>
      <c r="G602" s="42">
        <v>11250</v>
      </c>
      <c r="H602" s="43">
        <f t="shared" si="28"/>
        <v>2.3051048992061838E-5</v>
      </c>
      <c r="I602" s="42"/>
      <c r="J602" s="43">
        <f t="shared" si="29"/>
        <v>0</v>
      </c>
    </row>
    <row r="603" spans="1:10" ht="15" customHeight="1" x14ac:dyDescent="0.25">
      <c r="A603" s="8">
        <v>601</v>
      </c>
      <c r="B603" s="10" t="s">
        <v>1768</v>
      </c>
      <c r="C603" s="14" t="s">
        <v>1769</v>
      </c>
      <c r="D603" s="11" t="s">
        <v>1770</v>
      </c>
      <c r="E603" s="42">
        <v>16849</v>
      </c>
      <c r="F603" s="43">
        <f t="shared" si="27"/>
        <v>3.4523299952644436E-5</v>
      </c>
      <c r="G603" s="42"/>
      <c r="H603" s="43">
        <f t="shared" si="28"/>
        <v>0</v>
      </c>
      <c r="I603" s="42"/>
      <c r="J603" s="43">
        <f t="shared" si="29"/>
        <v>0</v>
      </c>
    </row>
    <row r="604" spans="1:10" ht="15" customHeight="1" x14ac:dyDescent="0.25">
      <c r="A604" s="8">
        <v>602</v>
      </c>
      <c r="B604" s="10" t="s">
        <v>1771</v>
      </c>
      <c r="C604" s="14" t="s">
        <v>1772</v>
      </c>
      <c r="D604" s="11" t="s">
        <v>1773</v>
      </c>
      <c r="E604" s="42">
        <v>61.970000000001619</v>
      </c>
      <c r="F604" s="43">
        <f t="shared" si="27"/>
        <v>1.2697542275894306E-7</v>
      </c>
      <c r="G604" s="42"/>
      <c r="H604" s="43">
        <f t="shared" si="28"/>
        <v>0</v>
      </c>
      <c r="I604" s="42"/>
      <c r="J604" s="43">
        <f t="shared" si="29"/>
        <v>0</v>
      </c>
    </row>
    <row r="605" spans="1:10" ht="15" customHeight="1" x14ac:dyDescent="0.25">
      <c r="A605" s="8">
        <v>603</v>
      </c>
      <c r="B605" s="26" t="s">
        <v>1775</v>
      </c>
      <c r="C605" s="30" t="s">
        <v>1774</v>
      </c>
      <c r="D605" s="11" t="s">
        <v>1776</v>
      </c>
      <c r="E605" s="42">
        <v>96390.64</v>
      </c>
      <c r="F605" s="43">
        <f t="shared" si="27"/>
        <v>1.9750269911255071E-4</v>
      </c>
      <c r="G605" s="42"/>
      <c r="H605" s="43">
        <f t="shared" si="28"/>
        <v>0</v>
      </c>
      <c r="I605" s="42"/>
      <c r="J605" s="43">
        <f t="shared" si="29"/>
        <v>0</v>
      </c>
    </row>
    <row r="606" spans="1:10" ht="15" customHeight="1" x14ac:dyDescent="0.25">
      <c r="A606" s="8">
        <v>604</v>
      </c>
      <c r="B606" s="26" t="s">
        <v>1777</v>
      </c>
      <c r="C606" s="30" t="s">
        <v>1778</v>
      </c>
      <c r="D606" s="11" t="s">
        <v>1779</v>
      </c>
      <c r="E606" s="42">
        <v>5961.43</v>
      </c>
      <c r="F606" s="43">
        <f t="shared" si="27"/>
        <v>1.2214863554910863E-5</v>
      </c>
      <c r="G606" s="42">
        <v>5961.43</v>
      </c>
      <c r="H606" s="43">
        <f t="shared" si="28"/>
        <v>1.2214863554910863E-5</v>
      </c>
      <c r="I606" s="42"/>
      <c r="J606" s="43">
        <f t="shared" si="29"/>
        <v>0</v>
      </c>
    </row>
    <row r="607" spans="1:10" ht="15" customHeight="1" x14ac:dyDescent="0.25">
      <c r="A607" s="8">
        <v>605</v>
      </c>
      <c r="B607" s="26" t="s">
        <v>1780</v>
      </c>
      <c r="C607" s="31" t="s">
        <v>1781</v>
      </c>
      <c r="D607" s="11" t="s">
        <v>1782</v>
      </c>
      <c r="E607" s="42">
        <v>127317.57999999999</v>
      </c>
      <c r="F607" s="43">
        <f t="shared" si="27"/>
        <v>2.608714465894002E-4</v>
      </c>
      <c r="G607" s="42">
        <v>127317.57999999999</v>
      </c>
      <c r="H607" s="43">
        <f t="shared" si="28"/>
        <v>2.608714465894002E-4</v>
      </c>
      <c r="I607" s="42"/>
      <c r="J607" s="43">
        <f t="shared" si="29"/>
        <v>0</v>
      </c>
    </row>
    <row r="608" spans="1:10" ht="15" customHeight="1" x14ac:dyDescent="0.25">
      <c r="A608" s="8">
        <v>606</v>
      </c>
      <c r="B608" s="26" t="s">
        <v>1783</v>
      </c>
      <c r="C608" s="30" t="s">
        <v>1784</v>
      </c>
      <c r="D608" s="11" t="s">
        <v>1785</v>
      </c>
      <c r="E608" s="42">
        <v>27967.5</v>
      </c>
      <c r="F608" s="43">
        <f t="shared" si="27"/>
        <v>5.7304907794265736E-5</v>
      </c>
      <c r="G608" s="42">
        <v>27967.5</v>
      </c>
      <c r="H608" s="43">
        <f t="shared" si="28"/>
        <v>5.7304907794265736E-5</v>
      </c>
      <c r="I608" s="42"/>
      <c r="J608" s="43">
        <f t="shared" si="29"/>
        <v>0</v>
      </c>
    </row>
    <row r="609" spans="1:10" ht="15" customHeight="1" x14ac:dyDescent="0.25">
      <c r="A609" s="8">
        <v>607</v>
      </c>
      <c r="B609" s="26" t="s">
        <v>1786</v>
      </c>
      <c r="C609" s="30" t="s">
        <v>1787</v>
      </c>
      <c r="D609" s="11" t="s">
        <v>1788</v>
      </c>
      <c r="E609" s="42">
        <v>51250</v>
      </c>
      <c r="F609" s="43">
        <f t="shared" si="27"/>
        <v>1.0501033429717061E-4</v>
      </c>
      <c r="G609" s="42">
        <v>51250</v>
      </c>
      <c r="H609" s="43">
        <f t="shared" si="28"/>
        <v>1.0501033429717061E-4</v>
      </c>
      <c r="I609" s="42"/>
      <c r="J609" s="43">
        <f t="shared" si="29"/>
        <v>0</v>
      </c>
    </row>
    <row r="610" spans="1:10" ht="15" customHeight="1" x14ac:dyDescent="0.25">
      <c r="A610" s="8">
        <v>608</v>
      </c>
      <c r="B610" s="10" t="s">
        <v>1789</v>
      </c>
      <c r="C610" s="14" t="s">
        <v>1790</v>
      </c>
      <c r="D610" s="11" t="s">
        <v>1791</v>
      </c>
      <c r="E610" s="42">
        <v>12811.88</v>
      </c>
      <c r="F610" s="43">
        <f t="shared" si="27"/>
        <v>2.6251313205370419E-5</v>
      </c>
      <c r="G610" s="42">
        <v>12811.88</v>
      </c>
      <c r="H610" s="43">
        <f t="shared" si="28"/>
        <v>2.6251313205370419E-5</v>
      </c>
      <c r="I610" s="42"/>
      <c r="J610" s="43">
        <f t="shared" si="29"/>
        <v>0</v>
      </c>
    </row>
    <row r="611" spans="1:10" ht="15" customHeight="1" x14ac:dyDescent="0.25">
      <c r="A611" s="8">
        <v>609</v>
      </c>
      <c r="B611" s="10" t="s">
        <v>1792</v>
      </c>
      <c r="C611" s="14" t="s">
        <v>1793</v>
      </c>
      <c r="D611" s="11" t="s">
        <v>1794</v>
      </c>
      <c r="E611" s="42">
        <v>126998.05000000002</v>
      </c>
      <c r="F611" s="43">
        <f t="shared" si="27"/>
        <v>2.6021673532856173E-4</v>
      </c>
      <c r="G611" s="25">
        <v>126998.05000000002</v>
      </c>
      <c r="H611" s="43">
        <f t="shared" si="28"/>
        <v>2.6021673532856173E-4</v>
      </c>
      <c r="I611" s="42"/>
      <c r="J611" s="43">
        <f t="shared" si="29"/>
        <v>0</v>
      </c>
    </row>
    <row r="612" spans="1:10" ht="15" customHeight="1" x14ac:dyDescent="0.25">
      <c r="A612" s="8">
        <v>610</v>
      </c>
      <c r="B612" s="10" t="s">
        <v>1795</v>
      </c>
      <c r="C612" s="14" t="s">
        <v>1796</v>
      </c>
      <c r="D612" s="11" t="s">
        <v>1797</v>
      </c>
      <c r="E612" s="42">
        <v>705.77</v>
      </c>
      <c r="F612" s="43">
        <f t="shared" si="27"/>
        <v>1.4461101197446652E-6</v>
      </c>
      <c r="G612" s="42"/>
      <c r="H612" s="43">
        <f t="shared" si="28"/>
        <v>0</v>
      </c>
      <c r="I612" s="42"/>
      <c r="J612" s="43">
        <f t="shared" si="29"/>
        <v>0</v>
      </c>
    </row>
    <row r="613" spans="1:10" ht="24.75" customHeight="1" x14ac:dyDescent="0.25">
      <c r="A613" s="8">
        <v>611</v>
      </c>
      <c r="B613" s="26">
        <v>43894275599</v>
      </c>
      <c r="C613" s="31" t="s">
        <v>1798</v>
      </c>
      <c r="D613" s="11" t="s">
        <v>1799</v>
      </c>
      <c r="E613" s="42">
        <v>1950.12</v>
      </c>
      <c r="F613" s="43">
        <f t="shared" si="27"/>
        <v>3.9957610364799674E-6</v>
      </c>
      <c r="G613" s="42"/>
      <c r="H613" s="43">
        <f t="shared" si="28"/>
        <v>0</v>
      </c>
      <c r="I613" s="42"/>
      <c r="J613" s="43">
        <f t="shared" si="29"/>
        <v>0</v>
      </c>
    </row>
    <row r="614" spans="1:10" ht="15" customHeight="1" x14ac:dyDescent="0.25">
      <c r="A614" s="8">
        <v>612</v>
      </c>
      <c r="B614" s="10" t="s">
        <v>1800</v>
      </c>
      <c r="C614" s="14" t="s">
        <v>1801</v>
      </c>
      <c r="D614" s="11" t="s">
        <v>1802</v>
      </c>
      <c r="E614" s="42">
        <v>10280.39</v>
      </c>
      <c r="F614" s="43">
        <f t="shared" si="27"/>
        <v>2.1064335426444677E-5</v>
      </c>
      <c r="G614" s="42">
        <v>10280.39</v>
      </c>
      <c r="H614" s="43">
        <f t="shared" si="28"/>
        <v>2.1064335426444677E-5</v>
      </c>
      <c r="I614" s="42"/>
      <c r="J614" s="43">
        <f t="shared" si="29"/>
        <v>0</v>
      </c>
    </row>
    <row r="615" spans="1:10" ht="15" customHeight="1" x14ac:dyDescent="0.25">
      <c r="A615" s="8">
        <v>613</v>
      </c>
      <c r="B615" s="10" t="s">
        <v>1803</v>
      </c>
      <c r="C615" s="14" t="s">
        <v>1804</v>
      </c>
      <c r="D615" s="11" t="s">
        <v>1805</v>
      </c>
      <c r="E615" s="42">
        <v>12190.119999999999</v>
      </c>
      <c r="F615" s="43">
        <f t="shared" si="27"/>
        <v>2.497733807458781E-5</v>
      </c>
      <c r="G615" s="42">
        <v>12190.119999999999</v>
      </c>
      <c r="H615" s="43">
        <f t="shared" si="28"/>
        <v>2.497733807458781E-5</v>
      </c>
      <c r="I615" s="42"/>
      <c r="J615" s="43">
        <f t="shared" si="29"/>
        <v>0</v>
      </c>
    </row>
    <row r="616" spans="1:10" ht="15" customHeight="1" x14ac:dyDescent="0.25">
      <c r="A616" s="8">
        <v>614</v>
      </c>
      <c r="B616" s="10" t="s">
        <v>1806</v>
      </c>
      <c r="C616" s="14" t="s">
        <v>1807</v>
      </c>
      <c r="D616" s="11" t="s">
        <v>1808</v>
      </c>
      <c r="E616" s="42">
        <v>7990.75</v>
      </c>
      <c r="F616" s="43">
        <f t="shared" si="27"/>
        <v>1.6372903976294947E-5</v>
      </c>
      <c r="G616" s="42"/>
      <c r="H616" s="43">
        <f t="shared" si="28"/>
        <v>0</v>
      </c>
      <c r="I616" s="42"/>
      <c r="J616" s="43">
        <f t="shared" si="29"/>
        <v>0</v>
      </c>
    </row>
    <row r="617" spans="1:10" ht="22.5" x14ac:dyDescent="0.25">
      <c r="A617" s="8">
        <v>615</v>
      </c>
      <c r="B617" s="9" t="s">
        <v>1809</v>
      </c>
      <c r="C617" s="13" t="s">
        <v>1810</v>
      </c>
      <c r="D617" s="11" t="s">
        <v>1811</v>
      </c>
      <c r="E617" s="42">
        <v>22435.66</v>
      </c>
      <c r="F617" s="43">
        <f t="shared" si="27"/>
        <v>4.5970266473710409E-5</v>
      </c>
      <c r="G617" s="42">
        <v>22435.66</v>
      </c>
      <c r="H617" s="43">
        <f t="shared" si="28"/>
        <v>4.5970266473710409E-5</v>
      </c>
      <c r="I617" s="42"/>
      <c r="J617" s="43">
        <f t="shared" si="29"/>
        <v>0</v>
      </c>
    </row>
    <row r="618" spans="1:10" ht="22.5" x14ac:dyDescent="0.25">
      <c r="A618" s="8">
        <v>616</v>
      </c>
      <c r="B618" s="10" t="s">
        <v>1812</v>
      </c>
      <c r="C618" s="14" t="s">
        <v>1813</v>
      </c>
      <c r="D618" s="11" t="s">
        <v>1814</v>
      </c>
      <c r="E618" s="42">
        <v>233.21999999999994</v>
      </c>
      <c r="F618" s="43">
        <f t="shared" si="27"/>
        <v>4.7786361297143651E-7</v>
      </c>
      <c r="G618" s="42"/>
      <c r="H618" s="43">
        <f t="shared" si="28"/>
        <v>0</v>
      </c>
      <c r="I618" s="42"/>
      <c r="J618" s="43">
        <f t="shared" si="29"/>
        <v>0</v>
      </c>
    </row>
    <row r="619" spans="1:10" x14ac:dyDescent="0.25">
      <c r="A619" s="8">
        <v>617</v>
      </c>
      <c r="B619" s="10" t="s">
        <v>1815</v>
      </c>
      <c r="C619" s="11" t="s">
        <v>1816</v>
      </c>
      <c r="D619" s="11" t="s">
        <v>1817</v>
      </c>
      <c r="E619" s="42">
        <v>17826.730000000003</v>
      </c>
      <c r="F619" s="43">
        <f t="shared" si="27"/>
        <v>3.6526651253178544E-5</v>
      </c>
      <c r="G619" s="42"/>
      <c r="H619" s="43">
        <f t="shared" si="28"/>
        <v>0</v>
      </c>
      <c r="I619" s="42"/>
      <c r="J619" s="43">
        <f t="shared" si="29"/>
        <v>0</v>
      </c>
    </row>
    <row r="620" spans="1:10" x14ac:dyDescent="0.25">
      <c r="A620" s="8">
        <v>618</v>
      </c>
      <c r="B620" s="10" t="s">
        <v>1818</v>
      </c>
      <c r="C620" s="14" t="s">
        <v>1819</v>
      </c>
      <c r="D620" s="11" t="s">
        <v>1820</v>
      </c>
      <c r="E620" s="42">
        <v>6389.55</v>
      </c>
      <c r="F620" s="43">
        <f t="shared" si="27"/>
        <v>1.3092073785531443E-5</v>
      </c>
      <c r="G620" s="42">
        <v>6389.55</v>
      </c>
      <c r="H620" s="43">
        <f t="shared" si="28"/>
        <v>1.3092073785531443E-5</v>
      </c>
      <c r="I620" s="42"/>
      <c r="J620" s="43">
        <f t="shared" si="29"/>
        <v>0</v>
      </c>
    </row>
    <row r="621" spans="1:10" ht="22.5" x14ac:dyDescent="0.25">
      <c r="A621" s="8">
        <v>619</v>
      </c>
      <c r="B621" s="10" t="s">
        <v>1821</v>
      </c>
      <c r="C621" s="14" t="s">
        <v>1822</v>
      </c>
      <c r="D621" s="11" t="s">
        <v>1823</v>
      </c>
      <c r="E621" s="42">
        <v>143389.43</v>
      </c>
      <c r="F621" s="43">
        <f t="shared" si="27"/>
        <v>2.9380238007767302E-4</v>
      </c>
      <c r="G621" s="42">
        <v>143389.43</v>
      </c>
      <c r="H621" s="43">
        <f t="shared" si="28"/>
        <v>2.9380238007767302E-4</v>
      </c>
      <c r="I621" s="42"/>
      <c r="J621" s="43">
        <f t="shared" si="29"/>
        <v>0</v>
      </c>
    </row>
    <row r="622" spans="1:10" ht="22.5" x14ac:dyDescent="0.25">
      <c r="A622" s="8">
        <v>620</v>
      </c>
      <c r="B622" s="18" t="s">
        <v>1824</v>
      </c>
      <c r="C622" s="23" t="s">
        <v>1825</v>
      </c>
      <c r="D622" s="11" t="s">
        <v>1826</v>
      </c>
      <c r="E622" s="42">
        <v>100264.48</v>
      </c>
      <c r="F622" s="43">
        <f t="shared" si="27"/>
        <v>2.0544012805720927E-4</v>
      </c>
      <c r="G622" s="42"/>
      <c r="H622" s="43">
        <f t="shared" si="28"/>
        <v>0</v>
      </c>
      <c r="I622" s="42"/>
      <c r="J622" s="43">
        <f t="shared" si="29"/>
        <v>0</v>
      </c>
    </row>
    <row r="623" spans="1:10" ht="22.5" x14ac:dyDescent="0.25">
      <c r="A623" s="8">
        <v>621</v>
      </c>
      <c r="B623" s="10" t="s">
        <v>1827</v>
      </c>
      <c r="C623" s="14" t="s">
        <v>1828</v>
      </c>
      <c r="D623" s="11" t="s">
        <v>1829</v>
      </c>
      <c r="E623" s="42">
        <v>22488.679999999997</v>
      </c>
      <c r="F623" s="43">
        <f t="shared" si="27"/>
        <v>4.6078903506382329E-5</v>
      </c>
      <c r="G623" s="42"/>
      <c r="H623" s="43">
        <f t="shared" si="28"/>
        <v>0</v>
      </c>
      <c r="I623" s="42"/>
      <c r="J623" s="43">
        <f t="shared" si="29"/>
        <v>0</v>
      </c>
    </row>
    <row r="624" spans="1:10" ht="15" customHeight="1" x14ac:dyDescent="0.25">
      <c r="A624" s="8">
        <v>622</v>
      </c>
      <c r="B624" s="18" t="s">
        <v>1830</v>
      </c>
      <c r="C624" s="19" t="s">
        <v>1831</v>
      </c>
      <c r="D624" s="11" t="s">
        <v>1832</v>
      </c>
      <c r="E624" s="42">
        <v>651717.72</v>
      </c>
      <c r="F624" s="43">
        <f t="shared" si="27"/>
        <v>1.3353579637968747E-3</v>
      </c>
      <c r="G624" s="44">
        <v>651717.72</v>
      </c>
      <c r="H624" s="43">
        <f t="shared" si="28"/>
        <v>1.3353579637968747E-3</v>
      </c>
      <c r="I624" s="44"/>
      <c r="J624" s="43">
        <f t="shared" si="29"/>
        <v>0</v>
      </c>
    </row>
    <row r="625" spans="1:10" ht="15" customHeight="1" x14ac:dyDescent="0.25">
      <c r="A625" s="8">
        <v>623</v>
      </c>
      <c r="B625" s="10" t="s">
        <v>1833</v>
      </c>
      <c r="C625" s="14" t="s">
        <v>1834</v>
      </c>
      <c r="D625" s="11" t="s">
        <v>1835</v>
      </c>
      <c r="E625" s="42">
        <v>51679.77</v>
      </c>
      <c r="F625" s="43">
        <f t="shared" si="27"/>
        <v>1.0589092534831001E-4</v>
      </c>
      <c r="G625" s="42">
        <v>51679.77</v>
      </c>
      <c r="H625" s="43">
        <f t="shared" si="28"/>
        <v>1.0589092534831001E-4</v>
      </c>
      <c r="I625" s="42"/>
      <c r="J625" s="43">
        <f t="shared" si="29"/>
        <v>0</v>
      </c>
    </row>
    <row r="626" spans="1:10" ht="15" customHeight="1" x14ac:dyDescent="0.25">
      <c r="A626" s="8">
        <v>624</v>
      </c>
      <c r="B626" s="10" t="s">
        <v>1836</v>
      </c>
      <c r="C626" s="14" t="s">
        <v>1837</v>
      </c>
      <c r="D626" s="11" t="s">
        <v>1838</v>
      </c>
      <c r="E626" s="42">
        <v>17.439999999944121</v>
      </c>
      <c r="F626" s="43">
        <f t="shared" si="27"/>
        <v>3.5734248392912922E-8</v>
      </c>
      <c r="G626" s="42"/>
      <c r="H626" s="43">
        <f t="shared" si="28"/>
        <v>0</v>
      </c>
      <c r="I626" s="42"/>
      <c r="J626" s="43">
        <f t="shared" si="29"/>
        <v>0</v>
      </c>
    </row>
    <row r="627" spans="1:10" ht="15" customHeight="1" x14ac:dyDescent="0.25">
      <c r="A627" s="8">
        <v>625</v>
      </c>
      <c r="B627" s="10" t="s">
        <v>1839</v>
      </c>
      <c r="C627" s="14" t="s">
        <v>1840</v>
      </c>
      <c r="D627" s="11" t="s">
        <v>1841</v>
      </c>
      <c r="E627" s="42">
        <v>843.07</v>
      </c>
      <c r="F627" s="43">
        <f t="shared" si="27"/>
        <v>1.7274353665544512E-6</v>
      </c>
      <c r="G627" s="25">
        <v>843.07</v>
      </c>
      <c r="H627" s="43">
        <f t="shared" si="28"/>
        <v>1.7274353665544512E-6</v>
      </c>
      <c r="I627" s="42"/>
      <c r="J627" s="43">
        <f t="shared" si="29"/>
        <v>0</v>
      </c>
    </row>
    <row r="628" spans="1:10" ht="15" customHeight="1" x14ac:dyDescent="0.25">
      <c r="A628" s="8">
        <v>626</v>
      </c>
      <c r="B628" s="10" t="s">
        <v>1842</v>
      </c>
      <c r="C628" s="14" t="s">
        <v>1843</v>
      </c>
      <c r="D628" s="11" t="s">
        <v>1844</v>
      </c>
      <c r="E628" s="42">
        <v>266564.65000000002</v>
      </c>
      <c r="F628" s="43">
        <f t="shared" si="27"/>
        <v>5.4618620504016154E-4</v>
      </c>
      <c r="G628" s="42">
        <v>266564.65000000002</v>
      </c>
      <c r="H628" s="43">
        <f t="shared" si="28"/>
        <v>5.4618620504016154E-4</v>
      </c>
      <c r="I628" s="95"/>
      <c r="J628" s="43">
        <f t="shared" si="29"/>
        <v>0</v>
      </c>
    </row>
    <row r="629" spans="1:10" ht="15" customHeight="1" x14ac:dyDescent="0.25">
      <c r="A629" s="8">
        <v>627</v>
      </c>
      <c r="B629" s="10">
        <v>37268762650</v>
      </c>
      <c r="C629" s="11" t="s">
        <v>1845</v>
      </c>
      <c r="D629" s="11" t="s">
        <v>1846</v>
      </c>
      <c r="E629" s="42">
        <v>1291122.77</v>
      </c>
      <c r="F629" s="43">
        <f t="shared" si="27"/>
        <v>2.6454874867588079E-3</v>
      </c>
      <c r="G629" s="44">
        <v>1291122.77</v>
      </c>
      <c r="H629" s="43">
        <f t="shared" si="28"/>
        <v>2.6454874867588079E-3</v>
      </c>
      <c r="I629" s="95"/>
      <c r="J629" s="43">
        <f t="shared" si="29"/>
        <v>0</v>
      </c>
    </row>
    <row r="630" spans="1:10" ht="15" customHeight="1" x14ac:dyDescent="0.25">
      <c r="A630" s="8">
        <v>628</v>
      </c>
      <c r="B630" s="10" t="s">
        <v>1847</v>
      </c>
      <c r="C630" s="14" t="s">
        <v>1848</v>
      </c>
      <c r="D630" s="11" t="s">
        <v>1849</v>
      </c>
      <c r="E630" s="42">
        <v>282269.49</v>
      </c>
      <c r="F630" s="43">
        <f t="shared" si="27"/>
        <v>5.783651415959386E-4</v>
      </c>
      <c r="G630" s="42"/>
      <c r="H630" s="43">
        <f t="shared" si="28"/>
        <v>0</v>
      </c>
      <c r="I630" s="95"/>
      <c r="J630" s="43">
        <f t="shared" si="29"/>
        <v>0</v>
      </c>
    </row>
    <row r="631" spans="1:10" ht="15" customHeight="1" x14ac:dyDescent="0.25">
      <c r="A631" s="8">
        <v>629</v>
      </c>
      <c r="B631" s="10" t="s">
        <v>1850</v>
      </c>
      <c r="C631" s="14" t="s">
        <v>1851</v>
      </c>
      <c r="D631" s="11" t="s">
        <v>1852</v>
      </c>
      <c r="E631" s="42">
        <v>170730.09</v>
      </c>
      <c r="F631" s="43">
        <f t="shared" si="27"/>
        <v>3.4982290391192243E-4</v>
      </c>
      <c r="G631" s="42">
        <v>170730.09</v>
      </c>
      <c r="H631" s="43">
        <f t="shared" si="28"/>
        <v>3.4982290391192243E-4</v>
      </c>
      <c r="I631" s="95"/>
      <c r="J631" s="43">
        <f t="shared" si="29"/>
        <v>0</v>
      </c>
    </row>
    <row r="632" spans="1:10" ht="15" customHeight="1" x14ac:dyDescent="0.25">
      <c r="A632" s="8">
        <v>630</v>
      </c>
      <c r="B632" s="10" t="s">
        <v>1853</v>
      </c>
      <c r="C632" s="14" t="s">
        <v>1854</v>
      </c>
      <c r="D632" s="11" t="s">
        <v>1855</v>
      </c>
      <c r="E632" s="42">
        <v>37213.33</v>
      </c>
      <c r="F632" s="43">
        <f t="shared" si="27"/>
        <v>7.6249448265579083E-5</v>
      </c>
      <c r="G632" s="42"/>
      <c r="H632" s="43">
        <f t="shared" si="28"/>
        <v>0</v>
      </c>
      <c r="I632" s="95"/>
      <c r="J632" s="43">
        <f t="shared" si="29"/>
        <v>0</v>
      </c>
    </row>
    <row r="633" spans="1:10" ht="15" customHeight="1" x14ac:dyDescent="0.25">
      <c r="A633" s="8">
        <v>631</v>
      </c>
      <c r="B633" s="10" t="s">
        <v>1856</v>
      </c>
      <c r="C633" s="14" t="s">
        <v>1857</v>
      </c>
      <c r="D633" s="11" t="s">
        <v>1858</v>
      </c>
      <c r="E633" s="42">
        <v>18125</v>
      </c>
      <c r="F633" s="43">
        <f t="shared" si="27"/>
        <v>3.7137801153877411E-5</v>
      </c>
      <c r="G633" s="42"/>
      <c r="H633" s="43">
        <f t="shared" si="28"/>
        <v>0</v>
      </c>
      <c r="I633" s="95"/>
      <c r="J633" s="43">
        <f t="shared" si="29"/>
        <v>0</v>
      </c>
    </row>
    <row r="634" spans="1:10" ht="15" customHeight="1" x14ac:dyDescent="0.25">
      <c r="A634" s="8">
        <v>632</v>
      </c>
      <c r="B634" s="10" t="s">
        <v>1859</v>
      </c>
      <c r="C634" s="14" t="s">
        <v>1860</v>
      </c>
      <c r="D634" s="11" t="s">
        <v>1861</v>
      </c>
      <c r="E634" s="42">
        <v>241606.28</v>
      </c>
      <c r="F634" s="43">
        <f t="shared" si="27"/>
        <v>4.9504695085064981E-4</v>
      </c>
      <c r="G634" s="42">
        <v>241606.28</v>
      </c>
      <c r="H634" s="43">
        <f t="shared" si="28"/>
        <v>4.9504695085064981E-4</v>
      </c>
      <c r="I634" s="95"/>
      <c r="J634" s="43">
        <f t="shared" si="29"/>
        <v>0</v>
      </c>
    </row>
    <row r="635" spans="1:10" ht="15" customHeight="1" x14ac:dyDescent="0.25">
      <c r="A635" s="8">
        <v>633</v>
      </c>
      <c r="B635" s="10" t="s">
        <v>1862</v>
      </c>
      <c r="C635" s="11" t="s">
        <v>1863</v>
      </c>
      <c r="D635" s="11" t="s">
        <v>1864</v>
      </c>
      <c r="E635" s="42">
        <v>5104.5</v>
      </c>
      <c r="F635" s="43">
        <f t="shared" si="27"/>
        <v>1.0459029295998191E-5</v>
      </c>
      <c r="G635" s="42"/>
      <c r="H635" s="43">
        <f t="shared" si="28"/>
        <v>0</v>
      </c>
      <c r="I635" s="95"/>
      <c r="J635" s="43">
        <f t="shared" si="29"/>
        <v>0</v>
      </c>
    </row>
    <row r="636" spans="1:10" ht="15" customHeight="1" x14ac:dyDescent="0.25">
      <c r="A636" s="8">
        <v>634</v>
      </c>
      <c r="B636" s="18" t="s">
        <v>1865</v>
      </c>
      <c r="C636" s="23" t="s">
        <v>1866</v>
      </c>
      <c r="D636" s="11" t="s">
        <v>1867</v>
      </c>
      <c r="E636" s="42">
        <v>4343.8000000000093</v>
      </c>
      <c r="F636" s="43">
        <f t="shared" si="27"/>
        <v>8.9003685877083059E-6</v>
      </c>
      <c r="G636" s="42"/>
      <c r="H636" s="43">
        <f t="shared" si="28"/>
        <v>0</v>
      </c>
      <c r="I636" s="95"/>
      <c r="J636" s="43">
        <f t="shared" si="29"/>
        <v>0</v>
      </c>
    </row>
    <row r="637" spans="1:10" ht="15" customHeight="1" x14ac:dyDescent="0.25">
      <c r="A637" s="8">
        <v>635</v>
      </c>
      <c r="B637" s="10" t="s">
        <v>1868</v>
      </c>
      <c r="C637" s="11" t="s">
        <v>1869</v>
      </c>
      <c r="D637" s="11" t="s">
        <v>1870</v>
      </c>
      <c r="E637" s="42">
        <v>207130.38000000006</v>
      </c>
      <c r="F637" s="43">
        <f t="shared" si="27"/>
        <v>4.2440644774438996E-4</v>
      </c>
      <c r="G637" s="42"/>
      <c r="H637" s="43">
        <f t="shared" si="28"/>
        <v>0</v>
      </c>
      <c r="I637" s="95"/>
      <c r="J637" s="43">
        <f t="shared" si="29"/>
        <v>0</v>
      </c>
    </row>
    <row r="638" spans="1:10" ht="15" customHeight="1" x14ac:dyDescent="0.25">
      <c r="A638" s="8">
        <v>636</v>
      </c>
      <c r="B638" s="10" t="s">
        <v>1871</v>
      </c>
      <c r="C638" s="14" t="s">
        <v>1872</v>
      </c>
      <c r="D638" s="11" t="s">
        <v>1873</v>
      </c>
      <c r="E638" s="42">
        <v>73841.299999999974</v>
      </c>
      <c r="F638" s="43">
        <f t="shared" si="27"/>
        <v>1.5129950435000314E-4</v>
      </c>
      <c r="G638" s="42"/>
      <c r="H638" s="43">
        <f t="shared" si="28"/>
        <v>0</v>
      </c>
      <c r="I638" s="42"/>
      <c r="J638" s="43">
        <f t="shared" si="29"/>
        <v>0</v>
      </c>
    </row>
    <row r="639" spans="1:10" ht="15" customHeight="1" x14ac:dyDescent="0.25">
      <c r="A639" s="8">
        <v>637</v>
      </c>
      <c r="B639" s="18" t="s">
        <v>1874</v>
      </c>
      <c r="C639" s="23" t="s">
        <v>1875</v>
      </c>
      <c r="D639" s="11" t="s">
        <v>1876</v>
      </c>
      <c r="E639" s="42">
        <v>961705.3600000001</v>
      </c>
      <c r="F639" s="43">
        <f t="shared" si="27"/>
        <v>1.9705170994923087E-3</v>
      </c>
      <c r="G639" s="42">
        <v>961705.3600000001</v>
      </c>
      <c r="H639" s="43">
        <f t="shared" si="28"/>
        <v>1.9705170994923087E-3</v>
      </c>
      <c r="I639" s="42"/>
      <c r="J639" s="43">
        <f t="shared" si="29"/>
        <v>0</v>
      </c>
    </row>
    <row r="640" spans="1:10" ht="15" customHeight="1" x14ac:dyDescent="0.25">
      <c r="A640" s="8">
        <v>638</v>
      </c>
      <c r="B640" s="10" t="s">
        <v>1877</v>
      </c>
      <c r="C640" s="14" t="s">
        <v>1878</v>
      </c>
      <c r="D640" s="11" t="s">
        <v>1879</v>
      </c>
      <c r="E640" s="42">
        <v>124453.25</v>
      </c>
      <c r="F640" s="43">
        <f t="shared" si="27"/>
        <v>2.550024855974507E-4</v>
      </c>
      <c r="G640" s="42"/>
      <c r="H640" s="43">
        <f t="shared" si="28"/>
        <v>0</v>
      </c>
      <c r="I640" s="42"/>
      <c r="J640" s="43">
        <f t="shared" si="29"/>
        <v>0</v>
      </c>
    </row>
    <row r="641" spans="1:10" ht="15" customHeight="1" x14ac:dyDescent="0.25">
      <c r="A641" s="8">
        <v>639</v>
      </c>
      <c r="B641" s="10" t="s">
        <v>1880</v>
      </c>
      <c r="C641" s="14" t="s">
        <v>1881</v>
      </c>
      <c r="D641" s="11" t="s">
        <v>1882</v>
      </c>
      <c r="E641" s="42">
        <v>611.57000000000698</v>
      </c>
      <c r="F641" s="43">
        <f t="shared" si="27"/>
        <v>1.2530960028511485E-6</v>
      </c>
      <c r="G641" s="42"/>
      <c r="H641" s="43">
        <f t="shared" si="28"/>
        <v>0</v>
      </c>
      <c r="I641" s="42"/>
      <c r="J641" s="43">
        <f t="shared" si="29"/>
        <v>0</v>
      </c>
    </row>
    <row r="642" spans="1:10" ht="15" customHeight="1" x14ac:dyDescent="0.25">
      <c r="A642" s="8">
        <v>640</v>
      </c>
      <c r="B642" s="10" t="s">
        <v>1883</v>
      </c>
      <c r="C642" s="14" t="s">
        <v>1884</v>
      </c>
      <c r="D642" s="11" t="s">
        <v>1885</v>
      </c>
      <c r="E642" s="42">
        <v>8.4600000000000009</v>
      </c>
      <c r="F642" s="43">
        <f t="shared" si="27"/>
        <v>1.7334388842030506E-8</v>
      </c>
      <c r="G642" s="42"/>
      <c r="H642" s="43">
        <f t="shared" si="28"/>
        <v>0</v>
      </c>
      <c r="I642" s="42"/>
      <c r="J642" s="43">
        <f t="shared" si="29"/>
        <v>0</v>
      </c>
    </row>
    <row r="643" spans="1:10" ht="15" customHeight="1" x14ac:dyDescent="0.25">
      <c r="A643" s="8">
        <v>641</v>
      </c>
      <c r="B643" s="18" t="s">
        <v>1886</v>
      </c>
      <c r="C643" s="19" t="s">
        <v>1887</v>
      </c>
      <c r="D643" s="11" t="s">
        <v>1888</v>
      </c>
      <c r="E643" s="42">
        <v>22256.559999999998</v>
      </c>
      <c r="F643" s="43">
        <f t="shared" ref="F643:F706" si="30">E643/$E$940</f>
        <v>4.5603293773756783E-5</v>
      </c>
      <c r="G643" s="42"/>
      <c r="H643" s="43">
        <f t="shared" ref="H643:H706" si="31">G643/$E$940</f>
        <v>0</v>
      </c>
      <c r="I643" s="42"/>
      <c r="J643" s="43">
        <f t="shared" ref="J643:J706" si="32">I643/$E$940</f>
        <v>0</v>
      </c>
    </row>
    <row r="644" spans="1:10" ht="15" customHeight="1" x14ac:dyDescent="0.25">
      <c r="A644" s="8">
        <v>642</v>
      </c>
      <c r="B644" s="10" t="s">
        <v>1889</v>
      </c>
      <c r="C644" s="14" t="s">
        <v>1890</v>
      </c>
      <c r="D644" s="11" t="s">
        <v>865</v>
      </c>
      <c r="E644" s="42">
        <v>4465</v>
      </c>
      <c r="F644" s="43">
        <f t="shared" si="30"/>
        <v>9.1487052221827658E-6</v>
      </c>
      <c r="G644" s="42"/>
      <c r="H644" s="43">
        <f t="shared" si="31"/>
        <v>0</v>
      </c>
      <c r="I644" s="42"/>
      <c r="J644" s="43">
        <f t="shared" si="32"/>
        <v>0</v>
      </c>
    </row>
    <row r="645" spans="1:10" ht="15" customHeight="1" x14ac:dyDescent="0.25">
      <c r="A645" s="8">
        <v>643</v>
      </c>
      <c r="B645" s="18" t="s">
        <v>1891</v>
      </c>
      <c r="C645" s="19" t="s">
        <v>1892</v>
      </c>
      <c r="D645" s="11" t="s">
        <v>1893</v>
      </c>
      <c r="E645" s="42">
        <v>326.64999999999998</v>
      </c>
      <c r="F645" s="43">
        <f t="shared" si="30"/>
        <v>6.6930001362284443E-7</v>
      </c>
      <c r="G645" s="42"/>
      <c r="H645" s="43">
        <f t="shared" si="31"/>
        <v>0</v>
      </c>
      <c r="I645" s="42"/>
      <c r="J645" s="43">
        <f t="shared" si="32"/>
        <v>0</v>
      </c>
    </row>
    <row r="646" spans="1:10" ht="15" customHeight="1" x14ac:dyDescent="0.25">
      <c r="A646" s="8">
        <v>644</v>
      </c>
      <c r="B646" s="10" t="s">
        <v>1894</v>
      </c>
      <c r="C646" s="14" t="s">
        <v>1895</v>
      </c>
      <c r="D646" s="11" t="s">
        <v>1896</v>
      </c>
      <c r="E646" s="42">
        <v>27210.32</v>
      </c>
      <c r="F646" s="43">
        <f t="shared" si="30"/>
        <v>5.5753459503082678E-5</v>
      </c>
      <c r="G646" s="42">
        <v>27210.32</v>
      </c>
      <c r="H646" s="43">
        <f t="shared" si="31"/>
        <v>5.5753459503082678E-5</v>
      </c>
      <c r="I646" s="42"/>
      <c r="J646" s="43">
        <f t="shared" si="32"/>
        <v>0</v>
      </c>
    </row>
    <row r="647" spans="1:10" ht="15" customHeight="1" x14ac:dyDescent="0.25">
      <c r="A647" s="8">
        <v>645</v>
      </c>
      <c r="B647" s="10" t="s">
        <v>1897</v>
      </c>
      <c r="C647" s="14" t="s">
        <v>1898</v>
      </c>
      <c r="D647" s="11" t="s">
        <v>1899</v>
      </c>
      <c r="E647" s="42">
        <v>1716.1500000000087</v>
      </c>
      <c r="F647" s="43">
        <f t="shared" si="30"/>
        <v>3.5163606869090779E-6</v>
      </c>
      <c r="G647" s="45"/>
      <c r="H647" s="43">
        <f t="shared" si="31"/>
        <v>0</v>
      </c>
      <c r="I647" s="45">
        <v>1716.1500000000087</v>
      </c>
      <c r="J647" s="43">
        <f t="shared" si="32"/>
        <v>3.5163606869090779E-6</v>
      </c>
    </row>
    <row r="648" spans="1:10" ht="15" customHeight="1" x14ac:dyDescent="0.25">
      <c r="A648" s="8">
        <v>646</v>
      </c>
      <c r="B648" s="10" t="s">
        <v>1900</v>
      </c>
      <c r="C648" s="14" t="s">
        <v>1901</v>
      </c>
      <c r="D648" s="11" t="s">
        <v>1902</v>
      </c>
      <c r="E648" s="42">
        <v>239735.07999999996</v>
      </c>
      <c r="F648" s="43">
        <f t="shared" si="30"/>
        <v>4.9121289548407674E-4</v>
      </c>
      <c r="G648" s="42">
        <v>239735.07999999996</v>
      </c>
      <c r="H648" s="43">
        <f t="shared" si="31"/>
        <v>4.9121289548407674E-4</v>
      </c>
      <c r="I648" s="42"/>
      <c r="J648" s="43">
        <f t="shared" si="32"/>
        <v>0</v>
      </c>
    </row>
    <row r="649" spans="1:10" ht="15" customHeight="1" x14ac:dyDescent="0.25">
      <c r="A649" s="8">
        <v>647</v>
      </c>
      <c r="B649" s="10" t="s">
        <v>1903</v>
      </c>
      <c r="C649" s="14" t="s">
        <v>1904</v>
      </c>
      <c r="D649" s="11" t="s">
        <v>1905</v>
      </c>
      <c r="E649" s="42">
        <v>110800.56</v>
      </c>
      <c r="F649" s="43">
        <f t="shared" si="30"/>
        <v>2.2702836772514555E-4</v>
      </c>
      <c r="G649" s="44">
        <v>110800.56</v>
      </c>
      <c r="H649" s="43">
        <f t="shared" si="31"/>
        <v>2.2702836772514555E-4</v>
      </c>
      <c r="I649" s="44"/>
      <c r="J649" s="43">
        <f t="shared" si="32"/>
        <v>0</v>
      </c>
    </row>
    <row r="650" spans="1:10" ht="15" customHeight="1" x14ac:dyDescent="0.25">
      <c r="A650" s="8">
        <v>648</v>
      </c>
      <c r="B650" s="10" t="s">
        <v>1906</v>
      </c>
      <c r="C650" s="14" t="s">
        <v>1907</v>
      </c>
      <c r="D650" s="11" t="s">
        <v>1908</v>
      </c>
      <c r="E650" s="42">
        <v>3224.6200000000008</v>
      </c>
      <c r="F650" s="43">
        <f t="shared" si="30"/>
        <v>6.6071887645139969E-6</v>
      </c>
      <c r="G650" s="42">
        <v>3224.6200000000008</v>
      </c>
      <c r="H650" s="43">
        <f t="shared" si="31"/>
        <v>6.6071887645139969E-6</v>
      </c>
      <c r="I650" s="42"/>
      <c r="J650" s="43">
        <f t="shared" si="32"/>
        <v>0</v>
      </c>
    </row>
    <row r="651" spans="1:10" ht="15" customHeight="1" x14ac:dyDescent="0.25">
      <c r="A651" s="8">
        <v>649</v>
      </c>
      <c r="B651" s="10" t="s">
        <v>1909</v>
      </c>
      <c r="C651" s="14" t="s">
        <v>1910</v>
      </c>
      <c r="D651" s="11" t="s">
        <v>1911</v>
      </c>
      <c r="E651" s="42">
        <v>8800</v>
      </c>
      <c r="F651" s="43">
        <f t="shared" si="30"/>
        <v>1.8031042767123929E-5</v>
      </c>
      <c r="G651" s="42"/>
      <c r="H651" s="43">
        <f t="shared" si="31"/>
        <v>0</v>
      </c>
      <c r="I651" s="42"/>
      <c r="J651" s="43">
        <f t="shared" si="32"/>
        <v>0</v>
      </c>
    </row>
    <row r="652" spans="1:10" ht="15" customHeight="1" x14ac:dyDescent="0.25">
      <c r="A652" s="8">
        <v>650</v>
      </c>
      <c r="B652" s="10" t="s">
        <v>1913</v>
      </c>
      <c r="C652" s="14" t="s">
        <v>1912</v>
      </c>
      <c r="D652" s="11" t="s">
        <v>1914</v>
      </c>
      <c r="E652" s="42">
        <v>2000000</v>
      </c>
      <c r="F652" s="43">
        <f t="shared" si="30"/>
        <v>4.0979642652554382E-3</v>
      </c>
      <c r="G652" s="42">
        <v>2000000</v>
      </c>
      <c r="H652" s="43">
        <f t="shared" si="31"/>
        <v>4.0979642652554382E-3</v>
      </c>
      <c r="I652" s="42"/>
      <c r="J652" s="43">
        <f t="shared" si="32"/>
        <v>0</v>
      </c>
    </row>
    <row r="653" spans="1:10" ht="15" customHeight="1" x14ac:dyDescent="0.25">
      <c r="A653" s="8">
        <v>651</v>
      </c>
      <c r="B653" s="10" t="s">
        <v>1915</v>
      </c>
      <c r="C653" s="11" t="s">
        <v>1916</v>
      </c>
      <c r="D653" s="11" t="s">
        <v>1917</v>
      </c>
      <c r="E653" s="42">
        <v>64980.31</v>
      </c>
      <c r="F653" s="43">
        <f t="shared" si="30"/>
        <v>1.3314349416261028E-4</v>
      </c>
      <c r="G653" s="42"/>
      <c r="H653" s="43">
        <f t="shared" si="31"/>
        <v>0</v>
      </c>
      <c r="I653" s="42"/>
      <c r="J653" s="43">
        <f t="shared" si="32"/>
        <v>0</v>
      </c>
    </row>
    <row r="654" spans="1:10" ht="15" customHeight="1" x14ac:dyDescent="0.25">
      <c r="A654" s="8">
        <v>652</v>
      </c>
      <c r="B654" s="10" t="s">
        <v>1918</v>
      </c>
      <c r="C654" s="14" t="s">
        <v>1919</v>
      </c>
      <c r="D654" s="11" t="s">
        <v>1920</v>
      </c>
      <c r="E654" s="42">
        <v>274684.47999999992</v>
      </c>
      <c r="F654" s="43">
        <f t="shared" si="30"/>
        <v>5.6282359163013589E-4</v>
      </c>
      <c r="G654" s="42">
        <v>274684.47999999992</v>
      </c>
      <c r="H654" s="43">
        <f t="shared" si="31"/>
        <v>5.6282359163013589E-4</v>
      </c>
      <c r="I654" s="42"/>
      <c r="J654" s="43">
        <f t="shared" si="32"/>
        <v>0</v>
      </c>
    </row>
    <row r="655" spans="1:10" ht="15" customHeight="1" x14ac:dyDescent="0.25">
      <c r="A655" s="8">
        <v>653</v>
      </c>
      <c r="B655" s="10" t="s">
        <v>1921</v>
      </c>
      <c r="C655" s="14" t="s">
        <v>1922</v>
      </c>
      <c r="D655" s="11" t="s">
        <v>1923</v>
      </c>
      <c r="E655" s="42">
        <v>3571.5</v>
      </c>
      <c r="F655" s="43">
        <f t="shared" si="30"/>
        <v>7.317939686679899E-6</v>
      </c>
      <c r="G655" s="42"/>
      <c r="H655" s="43">
        <f t="shared" si="31"/>
        <v>0</v>
      </c>
      <c r="I655" s="42"/>
      <c r="J655" s="43">
        <f t="shared" si="32"/>
        <v>0</v>
      </c>
    </row>
    <row r="656" spans="1:10" ht="15" customHeight="1" x14ac:dyDescent="0.25">
      <c r="A656" s="8">
        <v>654</v>
      </c>
      <c r="B656" s="18" t="s">
        <v>1924</v>
      </c>
      <c r="C656" s="23" t="s">
        <v>1925</v>
      </c>
      <c r="D656" s="11" t="s">
        <v>1926</v>
      </c>
      <c r="E656" s="42">
        <v>57294.600000000006</v>
      </c>
      <c r="F656" s="43">
        <f t="shared" si="30"/>
        <v>1.1739561169605212E-4</v>
      </c>
      <c r="G656" s="42"/>
      <c r="H656" s="43">
        <f t="shared" si="31"/>
        <v>0</v>
      </c>
      <c r="I656" s="42"/>
      <c r="J656" s="43">
        <f t="shared" si="32"/>
        <v>0</v>
      </c>
    </row>
    <row r="657" spans="1:10" ht="15" customHeight="1" x14ac:dyDescent="0.25">
      <c r="A657" s="8">
        <v>655</v>
      </c>
      <c r="B657" s="10" t="s">
        <v>1927</v>
      </c>
      <c r="C657" s="11" t="s">
        <v>1928</v>
      </c>
      <c r="D657" s="11" t="s">
        <v>1929</v>
      </c>
      <c r="E657" s="42">
        <v>32532.62</v>
      </c>
      <c r="F657" s="43">
        <f t="shared" si="30"/>
        <v>6.6658757107567189E-5</v>
      </c>
      <c r="G657" s="42"/>
      <c r="H657" s="43">
        <f t="shared" si="31"/>
        <v>0</v>
      </c>
      <c r="I657" s="42"/>
      <c r="J657" s="43">
        <f t="shared" si="32"/>
        <v>0</v>
      </c>
    </row>
    <row r="658" spans="1:10" ht="15" customHeight="1" x14ac:dyDescent="0.25">
      <c r="A658" s="8">
        <v>656</v>
      </c>
      <c r="B658" s="10" t="s">
        <v>1930</v>
      </c>
      <c r="C658" s="11" t="s">
        <v>1931</v>
      </c>
      <c r="D658" s="11" t="s">
        <v>1932</v>
      </c>
      <c r="E658" s="42">
        <v>544.4</v>
      </c>
      <c r="F658" s="43">
        <f t="shared" si="30"/>
        <v>1.1154658730025302E-6</v>
      </c>
      <c r="G658" s="42"/>
      <c r="H658" s="43">
        <f t="shared" si="31"/>
        <v>0</v>
      </c>
      <c r="I658" s="42"/>
      <c r="J658" s="43">
        <f t="shared" si="32"/>
        <v>0</v>
      </c>
    </row>
    <row r="659" spans="1:10" ht="15" customHeight="1" x14ac:dyDescent="0.25">
      <c r="A659" s="8">
        <v>657</v>
      </c>
      <c r="B659" s="10" t="s">
        <v>1933</v>
      </c>
      <c r="C659" s="14" t="s">
        <v>1934</v>
      </c>
      <c r="D659" s="11" t="s">
        <v>1935</v>
      </c>
      <c r="E659" s="42">
        <v>130780.13999999998</v>
      </c>
      <c r="F659" s="43">
        <f t="shared" si="30"/>
        <v>2.6796617016255165E-4</v>
      </c>
      <c r="G659" s="42"/>
      <c r="H659" s="43">
        <f t="shared" si="31"/>
        <v>0</v>
      </c>
      <c r="I659" s="42"/>
      <c r="J659" s="43">
        <f t="shared" si="32"/>
        <v>0</v>
      </c>
    </row>
    <row r="660" spans="1:10" ht="15" customHeight="1" x14ac:dyDescent="0.25">
      <c r="A660" s="8">
        <v>658</v>
      </c>
      <c r="B660" s="10" t="s">
        <v>1936</v>
      </c>
      <c r="C660" s="14" t="s">
        <v>1937</v>
      </c>
      <c r="D660" s="11" t="s">
        <v>1938</v>
      </c>
      <c r="E660" s="42">
        <v>15.109999999999673</v>
      </c>
      <c r="F660" s="43">
        <f t="shared" si="30"/>
        <v>3.0960120024004165E-8</v>
      </c>
      <c r="G660" s="42"/>
      <c r="H660" s="43">
        <f t="shared" si="31"/>
        <v>0</v>
      </c>
      <c r="I660" s="42"/>
      <c r="J660" s="43">
        <f t="shared" si="32"/>
        <v>0</v>
      </c>
    </row>
    <row r="661" spans="1:10" ht="15" customHeight="1" x14ac:dyDescent="0.25">
      <c r="A661" s="8">
        <v>659</v>
      </c>
      <c r="B661" s="18" t="s">
        <v>1939</v>
      </c>
      <c r="C661" s="19" t="s">
        <v>1940</v>
      </c>
      <c r="D661" s="11" t="s">
        <v>1941</v>
      </c>
      <c r="E661" s="42">
        <v>52482.299999999996</v>
      </c>
      <c r="F661" s="43">
        <f t="shared" si="30"/>
        <v>1.0753529497920773E-4</v>
      </c>
      <c r="G661" s="42"/>
      <c r="H661" s="43">
        <f t="shared" si="31"/>
        <v>0</v>
      </c>
      <c r="I661" s="42"/>
      <c r="J661" s="43">
        <f t="shared" si="32"/>
        <v>0</v>
      </c>
    </row>
    <row r="662" spans="1:10" ht="15" customHeight="1" x14ac:dyDescent="0.25">
      <c r="A662" s="8">
        <v>660</v>
      </c>
      <c r="B662" s="10" t="s">
        <v>1942</v>
      </c>
      <c r="C662" s="14" t="s">
        <v>1943</v>
      </c>
      <c r="D662" s="11" t="s">
        <v>1944</v>
      </c>
      <c r="E662" s="42">
        <v>4459.3599999999997</v>
      </c>
      <c r="F662" s="43">
        <f t="shared" si="30"/>
        <v>9.1371489629547447E-6</v>
      </c>
      <c r="G662" s="42">
        <v>4459.3599999999997</v>
      </c>
      <c r="H662" s="43">
        <f t="shared" si="31"/>
        <v>9.1371489629547447E-6</v>
      </c>
      <c r="I662" s="42"/>
      <c r="J662" s="43">
        <f t="shared" si="32"/>
        <v>0</v>
      </c>
    </row>
    <row r="663" spans="1:10" ht="22.5" x14ac:dyDescent="0.25">
      <c r="A663" s="8">
        <v>661</v>
      </c>
      <c r="B663" s="10" t="s">
        <v>1945</v>
      </c>
      <c r="C663" s="11" t="s">
        <v>1946</v>
      </c>
      <c r="D663" s="11" t="s">
        <v>1947</v>
      </c>
      <c r="E663" s="42">
        <v>18986.010000000002</v>
      </c>
      <c r="F663" s="43">
        <f t="shared" si="30"/>
        <v>3.8901995259891203E-5</v>
      </c>
      <c r="G663" s="42"/>
      <c r="H663" s="43">
        <f t="shared" si="31"/>
        <v>0</v>
      </c>
      <c r="I663" s="42"/>
      <c r="J663" s="43">
        <f t="shared" si="32"/>
        <v>0</v>
      </c>
    </row>
    <row r="664" spans="1:10" x14ac:dyDescent="0.25">
      <c r="A664" s="8">
        <v>662</v>
      </c>
      <c r="B664" s="10" t="s">
        <v>1949</v>
      </c>
      <c r="C664" s="11" t="s">
        <v>1948</v>
      </c>
      <c r="D664" s="11" t="s">
        <v>1950</v>
      </c>
      <c r="E664" s="42">
        <v>497301.4</v>
      </c>
      <c r="F664" s="43">
        <f t="shared" si="30"/>
        <v>1.0189616831307504E-3</v>
      </c>
      <c r="G664" s="42"/>
      <c r="H664" s="43">
        <f t="shared" si="31"/>
        <v>0</v>
      </c>
      <c r="I664" s="42"/>
      <c r="J664" s="43">
        <f t="shared" si="32"/>
        <v>0</v>
      </c>
    </row>
    <row r="665" spans="1:10" ht="22.5" x14ac:dyDescent="0.25">
      <c r="A665" s="8">
        <v>663</v>
      </c>
      <c r="B665" s="10" t="s">
        <v>1951</v>
      </c>
      <c r="C665" s="14" t="s">
        <v>1952</v>
      </c>
      <c r="D665" s="11" t="s">
        <v>1953</v>
      </c>
      <c r="E665" s="42">
        <v>1698515.9000000001</v>
      </c>
      <c r="F665" s="43">
        <f t="shared" si="30"/>
        <v>3.4802287310840901E-3</v>
      </c>
      <c r="G665" s="42"/>
      <c r="H665" s="43">
        <f t="shared" si="31"/>
        <v>0</v>
      </c>
      <c r="I665" s="42"/>
      <c r="J665" s="43">
        <f t="shared" si="32"/>
        <v>0</v>
      </c>
    </row>
    <row r="666" spans="1:10" ht="22.5" x14ac:dyDescent="0.25">
      <c r="A666" s="8">
        <v>664</v>
      </c>
      <c r="B666" s="18" t="s">
        <v>1954</v>
      </c>
      <c r="C666" s="19" t="s">
        <v>1955</v>
      </c>
      <c r="D666" s="11" t="s">
        <v>1956</v>
      </c>
      <c r="E666" s="42">
        <v>3848.75</v>
      </c>
      <c r="F666" s="43">
        <f t="shared" si="30"/>
        <v>7.8860199829509345E-6</v>
      </c>
      <c r="G666" s="42">
        <v>3848.75</v>
      </c>
      <c r="H666" s="43">
        <f t="shared" si="31"/>
        <v>7.8860199829509345E-6</v>
      </c>
      <c r="I666" s="42"/>
      <c r="J666" s="43">
        <f t="shared" si="32"/>
        <v>0</v>
      </c>
    </row>
    <row r="667" spans="1:10" ht="22.5" x14ac:dyDescent="0.25">
      <c r="A667" s="8">
        <v>665</v>
      </c>
      <c r="B667" s="10" t="s">
        <v>1957</v>
      </c>
      <c r="C667" s="14" t="s">
        <v>1958</v>
      </c>
      <c r="D667" s="11" t="s">
        <v>1959</v>
      </c>
      <c r="E667" s="42">
        <v>274361.69999999995</v>
      </c>
      <c r="F667" s="43">
        <f t="shared" si="30"/>
        <v>5.6216222117736641E-4</v>
      </c>
      <c r="G667" s="42">
        <v>274361.69999999995</v>
      </c>
      <c r="H667" s="43">
        <f t="shared" si="31"/>
        <v>5.6216222117736641E-4</v>
      </c>
      <c r="I667" s="42"/>
      <c r="J667" s="43">
        <f t="shared" si="32"/>
        <v>0</v>
      </c>
    </row>
    <row r="668" spans="1:10" ht="22.5" x14ac:dyDescent="0.25">
      <c r="A668" s="8">
        <v>666</v>
      </c>
      <c r="B668" s="10" t="s">
        <v>1960</v>
      </c>
      <c r="C668" s="14" t="s">
        <v>1961</v>
      </c>
      <c r="D668" s="11" t="s">
        <v>1962</v>
      </c>
      <c r="E668" s="42">
        <v>3468.5200000000023</v>
      </c>
      <c r="F668" s="43">
        <f t="shared" si="30"/>
        <v>7.1069355066619007E-6</v>
      </c>
      <c r="G668" s="42">
        <v>3468.5200000000023</v>
      </c>
      <c r="H668" s="43">
        <f t="shared" si="31"/>
        <v>7.1069355066619007E-6</v>
      </c>
      <c r="I668" s="42"/>
      <c r="J668" s="43">
        <f t="shared" si="32"/>
        <v>0</v>
      </c>
    </row>
    <row r="669" spans="1:10" ht="22.5" x14ac:dyDescent="0.25">
      <c r="A669" s="8">
        <v>667</v>
      </c>
      <c r="B669" s="10" t="s">
        <v>1963</v>
      </c>
      <c r="C669" s="14" t="s">
        <v>1964</v>
      </c>
      <c r="D669" s="11" t="s">
        <v>1965</v>
      </c>
      <c r="E669" s="42">
        <v>1476</v>
      </c>
      <c r="F669" s="43">
        <f t="shared" si="30"/>
        <v>3.0242976277585133E-6</v>
      </c>
      <c r="G669" s="42"/>
      <c r="H669" s="43">
        <f t="shared" si="31"/>
        <v>0</v>
      </c>
      <c r="I669" s="95"/>
      <c r="J669" s="43">
        <f t="shared" si="32"/>
        <v>0</v>
      </c>
    </row>
    <row r="670" spans="1:10" x14ac:dyDescent="0.25">
      <c r="A670" s="8">
        <v>668</v>
      </c>
      <c r="B670" s="10" t="s">
        <v>1966</v>
      </c>
      <c r="C670" s="14" t="s">
        <v>1967</v>
      </c>
      <c r="D670" s="11" t="s">
        <v>1968</v>
      </c>
      <c r="E670" s="42">
        <v>43238.22</v>
      </c>
      <c r="F670" s="43">
        <f t="shared" si="30"/>
        <v>8.8594340226626493E-5</v>
      </c>
      <c r="G670" s="42">
        <v>43238.22</v>
      </c>
      <c r="H670" s="43">
        <f t="shared" si="31"/>
        <v>8.8594340226626493E-5</v>
      </c>
      <c r="I670" s="95"/>
      <c r="J670" s="43">
        <f t="shared" si="32"/>
        <v>0</v>
      </c>
    </row>
    <row r="671" spans="1:10" ht="22.5" x14ac:dyDescent="0.25">
      <c r="A671" s="8">
        <v>669</v>
      </c>
      <c r="B671" s="18" t="s">
        <v>1969</v>
      </c>
      <c r="C671" s="19" t="s">
        <v>1970</v>
      </c>
      <c r="D671" s="11" t="s">
        <v>1971</v>
      </c>
      <c r="E671" s="42">
        <v>200.29999999999927</v>
      </c>
      <c r="F671" s="43">
        <f t="shared" si="30"/>
        <v>4.1041112116533064E-7</v>
      </c>
      <c r="G671" s="42"/>
      <c r="H671" s="43">
        <f t="shared" si="31"/>
        <v>0</v>
      </c>
      <c r="I671" s="95"/>
      <c r="J671" s="43">
        <f t="shared" si="32"/>
        <v>0</v>
      </c>
    </row>
    <row r="672" spans="1:10" x14ac:dyDescent="0.25">
      <c r="A672" s="8">
        <v>670</v>
      </c>
      <c r="B672" s="12" t="s">
        <v>1972</v>
      </c>
      <c r="C672" s="14" t="s">
        <v>1973</v>
      </c>
      <c r="D672" s="11" t="s">
        <v>1974</v>
      </c>
      <c r="E672" s="42">
        <v>1129.4100000000001</v>
      </c>
      <c r="F672" s="43">
        <f t="shared" si="30"/>
        <v>2.3141409104110722E-6</v>
      </c>
      <c r="G672" s="42"/>
      <c r="H672" s="43">
        <f t="shared" si="31"/>
        <v>0</v>
      </c>
      <c r="I672" s="95"/>
      <c r="J672" s="43">
        <f t="shared" si="32"/>
        <v>0</v>
      </c>
    </row>
    <row r="673" spans="1:10" ht="22.5" x14ac:dyDescent="0.25">
      <c r="A673" s="8">
        <v>671</v>
      </c>
      <c r="B673" s="10" t="s">
        <v>1975</v>
      </c>
      <c r="C673" s="14" t="s">
        <v>1976</v>
      </c>
      <c r="D673" s="11" t="s">
        <v>1977</v>
      </c>
      <c r="E673" s="42">
        <v>104446.77000000002</v>
      </c>
      <c r="F673" s="43">
        <f t="shared" si="30"/>
        <v>2.140095655406769E-4</v>
      </c>
      <c r="G673" s="42"/>
      <c r="H673" s="43">
        <f t="shared" si="31"/>
        <v>0</v>
      </c>
      <c r="I673" s="95"/>
      <c r="J673" s="43">
        <f t="shared" si="32"/>
        <v>0</v>
      </c>
    </row>
    <row r="674" spans="1:10" x14ac:dyDescent="0.25">
      <c r="A674" s="8">
        <v>672</v>
      </c>
      <c r="B674" s="10" t="s">
        <v>1978</v>
      </c>
      <c r="C674" s="14" t="s">
        <v>1979</v>
      </c>
      <c r="D674" s="11" t="s">
        <v>1980</v>
      </c>
      <c r="E674" s="42">
        <v>2327100.65</v>
      </c>
      <c r="F674" s="43">
        <f t="shared" si="30"/>
        <v>4.7681876526763515E-3</v>
      </c>
      <c r="G674" s="44">
        <v>2327100.65</v>
      </c>
      <c r="H674" s="43">
        <f t="shared" si="31"/>
        <v>4.7681876526763515E-3</v>
      </c>
      <c r="I674" s="95"/>
      <c r="J674" s="43">
        <f t="shared" si="32"/>
        <v>0</v>
      </c>
    </row>
    <row r="675" spans="1:10" ht="22.5" x14ac:dyDescent="0.25">
      <c r="A675" s="8">
        <v>673</v>
      </c>
      <c r="B675" s="10" t="s">
        <v>1982</v>
      </c>
      <c r="C675" s="11" t="s">
        <v>1981</v>
      </c>
      <c r="D675" s="11" t="s">
        <v>1983</v>
      </c>
      <c r="E675" s="42">
        <v>1366633.58</v>
      </c>
      <c r="F675" s="43">
        <f t="shared" si="30"/>
        <v>2.8002077872690545E-3</v>
      </c>
      <c r="G675" s="42">
        <v>1366633.58</v>
      </c>
      <c r="H675" s="43">
        <f t="shared" si="31"/>
        <v>2.8002077872690545E-3</v>
      </c>
      <c r="I675" s="95"/>
      <c r="J675" s="43">
        <f t="shared" si="32"/>
        <v>0</v>
      </c>
    </row>
    <row r="676" spans="1:10" ht="22.5" x14ac:dyDescent="0.25">
      <c r="A676" s="8">
        <v>674</v>
      </c>
      <c r="B676" s="10" t="s">
        <v>1984</v>
      </c>
      <c r="C676" s="14" t="s">
        <v>1985</v>
      </c>
      <c r="D676" s="11" t="s">
        <v>1986</v>
      </c>
      <c r="E676" s="42">
        <v>333916.58</v>
      </c>
      <c r="F676" s="43">
        <f t="shared" si="30"/>
        <v>6.8418910620815445E-4</v>
      </c>
      <c r="G676" s="42"/>
      <c r="H676" s="43">
        <f t="shared" si="31"/>
        <v>0</v>
      </c>
      <c r="I676" s="42"/>
      <c r="J676" s="43">
        <f t="shared" si="32"/>
        <v>0</v>
      </c>
    </row>
    <row r="677" spans="1:10" x14ac:dyDescent="0.25">
      <c r="A677" s="8">
        <v>675</v>
      </c>
      <c r="B677" s="10" t="s">
        <v>1987</v>
      </c>
      <c r="C677" s="14" t="s">
        <v>1988</v>
      </c>
      <c r="D677" s="11" t="s">
        <v>1989</v>
      </c>
      <c r="E677" s="42">
        <v>10125</v>
      </c>
      <c r="F677" s="43">
        <f t="shared" si="30"/>
        <v>2.0745944092855656E-5</v>
      </c>
      <c r="G677" s="42"/>
      <c r="H677" s="43">
        <f t="shared" si="31"/>
        <v>0</v>
      </c>
      <c r="I677" s="42"/>
      <c r="J677" s="43">
        <f t="shared" si="32"/>
        <v>0</v>
      </c>
    </row>
    <row r="678" spans="1:10" x14ac:dyDescent="0.25">
      <c r="A678" s="8">
        <v>676</v>
      </c>
      <c r="B678" s="10" t="s">
        <v>1990</v>
      </c>
      <c r="C678" s="98" t="s">
        <v>1991</v>
      </c>
      <c r="D678" s="11" t="s">
        <v>1992</v>
      </c>
      <c r="E678" s="42">
        <v>15250</v>
      </c>
      <c r="F678" s="43">
        <f t="shared" si="30"/>
        <v>3.1246977522572712E-5</v>
      </c>
      <c r="G678" s="42">
        <v>15250</v>
      </c>
      <c r="H678" s="43">
        <f t="shared" si="31"/>
        <v>3.1246977522572712E-5</v>
      </c>
      <c r="I678" s="42"/>
      <c r="J678" s="43">
        <f t="shared" si="32"/>
        <v>0</v>
      </c>
    </row>
    <row r="679" spans="1:10" x14ac:dyDescent="0.25">
      <c r="A679" s="8">
        <v>677</v>
      </c>
      <c r="B679" s="10" t="s">
        <v>1994</v>
      </c>
      <c r="C679" s="14" t="s">
        <v>1993</v>
      </c>
      <c r="D679" s="11" t="s">
        <v>1995</v>
      </c>
      <c r="E679" s="42">
        <v>243.91</v>
      </c>
      <c r="F679" s="43">
        <f t="shared" si="30"/>
        <v>4.9976723196922697E-7</v>
      </c>
      <c r="G679" s="42"/>
      <c r="H679" s="43">
        <f t="shared" si="31"/>
        <v>0</v>
      </c>
      <c r="I679" s="42"/>
      <c r="J679" s="43">
        <f t="shared" si="32"/>
        <v>0</v>
      </c>
    </row>
    <row r="680" spans="1:10" x14ac:dyDescent="0.25">
      <c r="A680" s="8">
        <v>678</v>
      </c>
      <c r="B680" s="10" t="s">
        <v>1996</v>
      </c>
      <c r="C680" s="14" t="s">
        <v>1997</v>
      </c>
      <c r="D680" s="11" t="s">
        <v>1998</v>
      </c>
      <c r="E680" s="42">
        <v>15320</v>
      </c>
      <c r="F680" s="43">
        <f t="shared" si="30"/>
        <v>3.1390406271856654E-5</v>
      </c>
      <c r="G680" s="42"/>
      <c r="H680" s="43">
        <f t="shared" si="31"/>
        <v>0</v>
      </c>
      <c r="I680" s="42"/>
      <c r="J680" s="43">
        <f t="shared" si="32"/>
        <v>0</v>
      </c>
    </row>
    <row r="681" spans="1:10" ht="22.5" x14ac:dyDescent="0.25">
      <c r="A681" s="8">
        <v>679</v>
      </c>
      <c r="B681" s="10" t="s">
        <v>1999</v>
      </c>
      <c r="C681" s="14" t="s">
        <v>2000</v>
      </c>
      <c r="D681" s="11" t="s">
        <v>2001</v>
      </c>
      <c r="E681" s="42">
        <v>16274.369999999999</v>
      </c>
      <c r="F681" s="43">
        <f t="shared" si="30"/>
        <v>3.3345893349772568E-5</v>
      </c>
      <c r="G681" s="42"/>
      <c r="H681" s="43">
        <f t="shared" si="31"/>
        <v>0</v>
      </c>
      <c r="I681" s="42"/>
      <c r="J681" s="43">
        <f t="shared" si="32"/>
        <v>0</v>
      </c>
    </row>
    <row r="682" spans="1:10" ht="22.5" x14ac:dyDescent="0.25">
      <c r="A682" s="8">
        <v>680</v>
      </c>
      <c r="B682" s="10" t="s">
        <v>2002</v>
      </c>
      <c r="C682" s="14" t="s">
        <v>2003</v>
      </c>
      <c r="D682" s="11" t="s">
        <v>2004</v>
      </c>
      <c r="E682" s="42">
        <v>628813.24</v>
      </c>
      <c r="F682" s="43">
        <f t="shared" si="30"/>
        <v>1.2884270935197457E-3</v>
      </c>
      <c r="G682" s="45"/>
      <c r="H682" s="43">
        <f t="shared" si="31"/>
        <v>0</v>
      </c>
      <c r="I682" s="45">
        <v>628813.24</v>
      </c>
      <c r="J682" s="43">
        <f t="shared" si="32"/>
        <v>1.2884270935197457E-3</v>
      </c>
    </row>
    <row r="683" spans="1:10" x14ac:dyDescent="0.25">
      <c r="A683" s="8">
        <v>681</v>
      </c>
      <c r="B683" s="10" t="s">
        <v>2005</v>
      </c>
      <c r="C683" s="14" t="s">
        <v>2006</v>
      </c>
      <c r="D683" s="11" t="s">
        <v>2007</v>
      </c>
      <c r="E683" s="42">
        <v>143858.76</v>
      </c>
      <c r="F683" s="43">
        <f t="shared" si="30"/>
        <v>2.9476402886197925E-4</v>
      </c>
      <c r="G683" s="42">
        <v>143858.76</v>
      </c>
      <c r="H683" s="43">
        <f t="shared" si="31"/>
        <v>2.9476402886197925E-4</v>
      </c>
      <c r="I683" s="42"/>
      <c r="J683" s="43">
        <f t="shared" si="32"/>
        <v>0</v>
      </c>
    </row>
    <row r="684" spans="1:10" ht="22.5" x14ac:dyDescent="0.25">
      <c r="A684" s="8">
        <v>682</v>
      </c>
      <c r="B684" s="26" t="s">
        <v>2008</v>
      </c>
      <c r="C684" s="14" t="s">
        <v>2009</v>
      </c>
      <c r="D684" s="11" t="s">
        <v>2010</v>
      </c>
      <c r="E684" s="42">
        <v>2718923.2</v>
      </c>
      <c r="F684" s="43">
        <f t="shared" si="30"/>
        <v>5.5710250567869825E-3</v>
      </c>
      <c r="G684" s="45"/>
      <c r="H684" s="43">
        <f t="shared" si="31"/>
        <v>0</v>
      </c>
      <c r="I684" s="45">
        <v>2718923.2</v>
      </c>
      <c r="J684" s="43">
        <f t="shared" si="32"/>
        <v>5.5710250567869825E-3</v>
      </c>
    </row>
    <row r="685" spans="1:10" ht="22.5" x14ac:dyDescent="0.25">
      <c r="A685" s="8">
        <v>683</v>
      </c>
      <c r="B685" s="10" t="s">
        <v>2011</v>
      </c>
      <c r="C685" s="14" t="s">
        <v>2012</v>
      </c>
      <c r="D685" s="11" t="s">
        <v>2013</v>
      </c>
      <c r="E685" s="42">
        <v>303686.43000000005</v>
      </c>
      <c r="F685" s="43">
        <f t="shared" si="30"/>
        <v>6.2224806899149865E-4</v>
      </c>
      <c r="G685" s="42">
        <v>303686.43000000005</v>
      </c>
      <c r="H685" s="43">
        <f t="shared" si="31"/>
        <v>6.2224806899149865E-4</v>
      </c>
      <c r="I685" s="42"/>
      <c r="J685" s="43">
        <f t="shared" si="32"/>
        <v>0</v>
      </c>
    </row>
    <row r="686" spans="1:10" x14ac:dyDescent="0.25">
      <c r="A686" s="8">
        <v>684</v>
      </c>
      <c r="B686" s="10" t="s">
        <v>2014</v>
      </c>
      <c r="C686" s="14" t="s">
        <v>2015</v>
      </c>
      <c r="D686" s="11" t="s">
        <v>2016</v>
      </c>
      <c r="E686" s="42">
        <v>5250</v>
      </c>
      <c r="F686" s="43">
        <f t="shared" si="30"/>
        <v>1.0757156196295526E-5</v>
      </c>
      <c r="G686" s="42"/>
      <c r="H686" s="43">
        <f t="shared" si="31"/>
        <v>0</v>
      </c>
      <c r="I686" s="42"/>
      <c r="J686" s="43">
        <f t="shared" si="32"/>
        <v>0</v>
      </c>
    </row>
    <row r="687" spans="1:10" ht="22.5" x14ac:dyDescent="0.25">
      <c r="A687" s="8">
        <v>685</v>
      </c>
      <c r="B687" s="10" t="s">
        <v>2017</v>
      </c>
      <c r="C687" s="14" t="s">
        <v>2018</v>
      </c>
      <c r="D687" s="11" t="s">
        <v>2019</v>
      </c>
      <c r="E687" s="42">
        <v>3125</v>
      </c>
      <c r="F687" s="43">
        <f t="shared" si="30"/>
        <v>6.4030691644616221E-6</v>
      </c>
      <c r="G687" s="42"/>
      <c r="H687" s="43">
        <f t="shared" si="31"/>
        <v>0</v>
      </c>
      <c r="I687" s="42"/>
      <c r="J687" s="43">
        <f t="shared" si="32"/>
        <v>0</v>
      </c>
    </row>
    <row r="688" spans="1:10" ht="22.5" x14ac:dyDescent="0.25">
      <c r="A688" s="8">
        <v>686</v>
      </c>
      <c r="B688" s="10" t="s">
        <v>2020</v>
      </c>
      <c r="C688" s="11" t="s">
        <v>2021</v>
      </c>
      <c r="D688" s="11" t="s">
        <v>2022</v>
      </c>
      <c r="E688" s="42">
        <v>8364</v>
      </c>
      <c r="F688" s="43">
        <f t="shared" si="30"/>
        <v>1.7137686557298242E-5</v>
      </c>
      <c r="G688" s="42"/>
      <c r="H688" s="43">
        <f t="shared" si="31"/>
        <v>0</v>
      </c>
      <c r="I688" s="42"/>
      <c r="J688" s="43">
        <f t="shared" si="32"/>
        <v>0</v>
      </c>
    </row>
    <row r="689" spans="1:10" ht="22.5" x14ac:dyDescent="0.25">
      <c r="A689" s="8">
        <v>687</v>
      </c>
      <c r="B689" s="10" t="s">
        <v>2023</v>
      </c>
      <c r="C689" s="14" t="s">
        <v>2024</v>
      </c>
      <c r="D689" s="11" t="s">
        <v>2025</v>
      </c>
      <c r="E689" s="42">
        <v>237374.21999999997</v>
      </c>
      <c r="F689" s="43">
        <f t="shared" si="30"/>
        <v>4.8637553552644133E-4</v>
      </c>
      <c r="G689" s="44">
        <v>237374.21999999997</v>
      </c>
      <c r="H689" s="43">
        <f t="shared" si="31"/>
        <v>4.8637553552644133E-4</v>
      </c>
      <c r="I689" s="44"/>
      <c r="J689" s="43">
        <f t="shared" si="32"/>
        <v>0</v>
      </c>
    </row>
    <row r="690" spans="1:10" ht="22.5" x14ac:dyDescent="0.25">
      <c r="A690" s="8">
        <v>688</v>
      </c>
      <c r="B690" s="10" t="s">
        <v>2026</v>
      </c>
      <c r="C690" s="14" t="s">
        <v>2027</v>
      </c>
      <c r="D690" s="11" t="s">
        <v>2028</v>
      </c>
      <c r="E690" s="42">
        <v>20</v>
      </c>
      <c r="F690" s="43">
        <f t="shared" si="30"/>
        <v>4.097964265255438E-8</v>
      </c>
      <c r="G690" s="42"/>
      <c r="H690" s="43">
        <f t="shared" si="31"/>
        <v>0</v>
      </c>
      <c r="I690" s="42"/>
      <c r="J690" s="43">
        <f t="shared" si="32"/>
        <v>0</v>
      </c>
    </row>
    <row r="691" spans="1:10" ht="22.5" x14ac:dyDescent="0.25">
      <c r="A691" s="8">
        <v>689</v>
      </c>
      <c r="B691" s="10" t="s">
        <v>2029</v>
      </c>
      <c r="C691" s="11" t="s">
        <v>2030</v>
      </c>
      <c r="D691" s="11" t="s">
        <v>2031</v>
      </c>
      <c r="E691" s="42">
        <v>19809.43</v>
      </c>
      <c r="F691" s="43">
        <f t="shared" si="30"/>
        <v>4.058916812753952E-5</v>
      </c>
      <c r="G691" s="42"/>
      <c r="H691" s="43">
        <f t="shared" si="31"/>
        <v>0</v>
      </c>
      <c r="I691" s="42"/>
      <c r="J691" s="43">
        <f t="shared" si="32"/>
        <v>0</v>
      </c>
    </row>
    <row r="692" spans="1:10" ht="15" customHeight="1" x14ac:dyDescent="0.25">
      <c r="A692" s="8">
        <v>690</v>
      </c>
      <c r="B692" s="10" t="s">
        <v>2032</v>
      </c>
      <c r="C692" s="14" t="s">
        <v>2033</v>
      </c>
      <c r="D692" s="11" t="s">
        <v>2034</v>
      </c>
      <c r="E692" s="42">
        <v>371442.17999999993</v>
      </c>
      <c r="F692" s="43">
        <f t="shared" si="30"/>
        <v>7.6107839012428899E-4</v>
      </c>
      <c r="G692" s="42"/>
      <c r="H692" s="43">
        <f t="shared" si="31"/>
        <v>0</v>
      </c>
      <c r="I692" s="42"/>
      <c r="J692" s="43">
        <f t="shared" si="32"/>
        <v>0</v>
      </c>
    </row>
    <row r="693" spans="1:10" ht="15" customHeight="1" x14ac:dyDescent="0.25">
      <c r="A693" s="8">
        <v>691</v>
      </c>
      <c r="B693" s="10" t="s">
        <v>2035</v>
      </c>
      <c r="C693" s="14" t="s">
        <v>2036</v>
      </c>
      <c r="D693" s="11" t="s">
        <v>2037</v>
      </c>
      <c r="E693" s="42">
        <v>49603.469999999994</v>
      </c>
      <c r="F693" s="43">
        <f t="shared" si="30"/>
        <v>1.0163662374633507E-4</v>
      </c>
      <c r="G693" s="42">
        <v>49603.469999999994</v>
      </c>
      <c r="H693" s="43">
        <f t="shared" si="31"/>
        <v>1.0163662374633507E-4</v>
      </c>
      <c r="I693" s="42"/>
      <c r="J693" s="43">
        <f t="shared" si="32"/>
        <v>0</v>
      </c>
    </row>
    <row r="694" spans="1:10" ht="15" customHeight="1" x14ac:dyDescent="0.25">
      <c r="A694" s="8">
        <v>692</v>
      </c>
      <c r="B694" s="10">
        <v>17735843108</v>
      </c>
      <c r="C694" s="14" t="s">
        <v>2038</v>
      </c>
      <c r="D694" s="11" t="s">
        <v>2039</v>
      </c>
      <c r="E694" s="42">
        <v>1195818.32</v>
      </c>
      <c r="F694" s="43">
        <f t="shared" si="30"/>
        <v>2.4502103715488962E-3</v>
      </c>
      <c r="G694" s="45"/>
      <c r="H694" s="43">
        <f t="shared" si="31"/>
        <v>0</v>
      </c>
      <c r="I694" s="45">
        <v>1195818.32</v>
      </c>
      <c r="J694" s="43">
        <f t="shared" si="32"/>
        <v>2.4502103715488962E-3</v>
      </c>
    </row>
    <row r="695" spans="1:10" ht="15" customHeight="1" x14ac:dyDescent="0.25">
      <c r="A695" s="8">
        <v>693</v>
      </c>
      <c r="B695" s="10" t="s">
        <v>2040</v>
      </c>
      <c r="C695" s="14" t="s">
        <v>2041</v>
      </c>
      <c r="D695" s="11" t="s">
        <v>2042</v>
      </c>
      <c r="E695" s="42">
        <v>42795.22</v>
      </c>
      <c r="F695" s="43">
        <f t="shared" si="30"/>
        <v>8.7686641141872422E-5</v>
      </c>
      <c r="G695" s="42"/>
      <c r="H695" s="43">
        <f t="shared" si="31"/>
        <v>0</v>
      </c>
      <c r="I695" s="95"/>
      <c r="J695" s="43">
        <f t="shared" si="32"/>
        <v>0</v>
      </c>
    </row>
    <row r="696" spans="1:10" ht="15" customHeight="1" x14ac:dyDescent="0.25">
      <c r="A696" s="8">
        <v>694</v>
      </c>
      <c r="B696" s="10" t="s">
        <v>2043</v>
      </c>
      <c r="C696" s="11" t="s">
        <v>2044</v>
      </c>
      <c r="D696" s="11" t="s">
        <v>2045</v>
      </c>
      <c r="E696" s="42">
        <v>24195.759999999998</v>
      </c>
      <c r="F696" s="43">
        <f t="shared" si="30"/>
        <v>4.957667992534846E-5</v>
      </c>
      <c r="G696" s="42"/>
      <c r="H696" s="43">
        <f t="shared" si="31"/>
        <v>0</v>
      </c>
      <c r="I696" s="95"/>
      <c r="J696" s="43">
        <f t="shared" si="32"/>
        <v>0</v>
      </c>
    </row>
    <row r="697" spans="1:10" ht="15" customHeight="1" x14ac:dyDescent="0.25">
      <c r="A697" s="8">
        <v>695</v>
      </c>
      <c r="B697" s="18" t="s">
        <v>2046</v>
      </c>
      <c r="C697" s="19" t="s">
        <v>2047</v>
      </c>
      <c r="D697" s="11" t="s">
        <v>2048</v>
      </c>
      <c r="E697" s="42">
        <v>31.249999999999091</v>
      </c>
      <c r="F697" s="43">
        <f t="shared" si="30"/>
        <v>6.4030691644614364E-8</v>
      </c>
      <c r="G697" s="42"/>
      <c r="H697" s="43">
        <f t="shared" si="31"/>
        <v>0</v>
      </c>
      <c r="I697" s="95"/>
      <c r="J697" s="43">
        <f t="shared" si="32"/>
        <v>0</v>
      </c>
    </row>
    <row r="698" spans="1:10" ht="15" customHeight="1" x14ac:dyDescent="0.25">
      <c r="A698" s="8">
        <v>696</v>
      </c>
      <c r="B698" s="10" t="s">
        <v>2049</v>
      </c>
      <c r="C698" s="14" t="s">
        <v>2050</v>
      </c>
      <c r="D698" s="11" t="s">
        <v>2051</v>
      </c>
      <c r="E698" s="42">
        <v>326141.32</v>
      </c>
      <c r="F698" s="43">
        <f t="shared" si="30"/>
        <v>6.6825773739161935E-4</v>
      </c>
      <c r="G698" s="42">
        <v>326141.32</v>
      </c>
      <c r="H698" s="43">
        <f t="shared" si="31"/>
        <v>6.6825773739161935E-4</v>
      </c>
      <c r="I698" s="95"/>
      <c r="J698" s="43">
        <f t="shared" si="32"/>
        <v>0</v>
      </c>
    </row>
    <row r="699" spans="1:10" ht="15" customHeight="1" x14ac:dyDescent="0.25">
      <c r="A699" s="8">
        <v>697</v>
      </c>
      <c r="B699" s="10">
        <v>81915436265</v>
      </c>
      <c r="C699" s="14" t="s">
        <v>2052</v>
      </c>
      <c r="D699" s="11" t="s">
        <v>2053</v>
      </c>
      <c r="E699" s="42">
        <v>126318.39</v>
      </c>
      <c r="F699" s="43">
        <f t="shared" si="30"/>
        <v>2.5882412413229993E-4</v>
      </c>
      <c r="G699" s="42"/>
      <c r="H699" s="43">
        <f t="shared" si="31"/>
        <v>0</v>
      </c>
      <c r="I699" s="95"/>
      <c r="J699" s="43">
        <f t="shared" si="32"/>
        <v>0</v>
      </c>
    </row>
    <row r="700" spans="1:10" ht="15" customHeight="1" x14ac:dyDescent="0.25">
      <c r="A700" s="8">
        <v>698</v>
      </c>
      <c r="B700" s="10" t="s">
        <v>2054</v>
      </c>
      <c r="C700" s="14" t="s">
        <v>2055</v>
      </c>
      <c r="D700" s="11" t="s">
        <v>2056</v>
      </c>
      <c r="E700" s="42">
        <v>4256.880000000001</v>
      </c>
      <c r="F700" s="43">
        <f t="shared" si="30"/>
        <v>8.7222710607402873E-6</v>
      </c>
      <c r="G700" s="42">
        <v>4256.880000000001</v>
      </c>
      <c r="H700" s="43">
        <f t="shared" si="31"/>
        <v>8.7222710607402873E-6</v>
      </c>
      <c r="I700" s="95"/>
      <c r="J700" s="43">
        <f t="shared" si="32"/>
        <v>0</v>
      </c>
    </row>
    <row r="701" spans="1:10" ht="15" customHeight="1" x14ac:dyDescent="0.25">
      <c r="A701" s="8">
        <v>699</v>
      </c>
      <c r="B701" s="10" t="s">
        <v>2057</v>
      </c>
      <c r="C701" s="14" t="s">
        <v>2058</v>
      </c>
      <c r="D701" s="11" t="s">
        <v>2059</v>
      </c>
      <c r="E701" s="42">
        <v>18088.919999999998</v>
      </c>
      <c r="F701" s="43">
        <f t="shared" si="30"/>
        <v>3.7063873878532194E-5</v>
      </c>
      <c r="G701" s="42"/>
      <c r="H701" s="43">
        <f t="shared" si="31"/>
        <v>0</v>
      </c>
      <c r="I701" s="95"/>
      <c r="J701" s="43">
        <f t="shared" si="32"/>
        <v>0</v>
      </c>
    </row>
    <row r="702" spans="1:10" ht="15" customHeight="1" x14ac:dyDescent="0.25">
      <c r="A702" s="8">
        <v>700</v>
      </c>
      <c r="B702" s="10" t="s">
        <v>2060</v>
      </c>
      <c r="C702" s="14" t="s">
        <v>2061</v>
      </c>
      <c r="D702" s="11" t="s">
        <v>2062</v>
      </c>
      <c r="E702" s="42">
        <v>5000</v>
      </c>
      <c r="F702" s="43">
        <f t="shared" si="30"/>
        <v>1.0244910663138596E-5</v>
      </c>
      <c r="G702" s="42">
        <v>5000</v>
      </c>
      <c r="H702" s="43">
        <f t="shared" si="31"/>
        <v>1.0244910663138596E-5</v>
      </c>
      <c r="I702" s="95"/>
      <c r="J702" s="43">
        <f t="shared" si="32"/>
        <v>0</v>
      </c>
    </row>
    <row r="703" spans="1:10" ht="15" customHeight="1" x14ac:dyDescent="0.25">
      <c r="A703" s="8">
        <v>701</v>
      </c>
      <c r="B703" s="10" t="s">
        <v>2063</v>
      </c>
      <c r="C703" s="14" t="s">
        <v>2064</v>
      </c>
      <c r="D703" s="11" t="s">
        <v>2065</v>
      </c>
      <c r="E703" s="42">
        <v>1778.75</v>
      </c>
      <c r="F703" s="43">
        <f t="shared" si="30"/>
        <v>3.6446269684115553E-6</v>
      </c>
      <c r="G703" s="42"/>
      <c r="H703" s="43">
        <f t="shared" si="31"/>
        <v>0</v>
      </c>
      <c r="I703" s="95"/>
      <c r="J703" s="43">
        <f t="shared" si="32"/>
        <v>0</v>
      </c>
    </row>
    <row r="704" spans="1:10" ht="15" customHeight="1" x14ac:dyDescent="0.25">
      <c r="A704" s="8">
        <v>702</v>
      </c>
      <c r="B704" s="18" t="s">
        <v>2066</v>
      </c>
      <c r="C704" s="19" t="s">
        <v>2067</v>
      </c>
      <c r="D704" s="11" t="s">
        <v>2068</v>
      </c>
      <c r="E704" s="42">
        <v>45</v>
      </c>
      <c r="F704" s="43">
        <f t="shared" si="30"/>
        <v>9.2204195968247361E-8</v>
      </c>
      <c r="G704" s="42"/>
      <c r="H704" s="43">
        <f t="shared" si="31"/>
        <v>0</v>
      </c>
      <c r="I704" s="95"/>
      <c r="J704" s="43">
        <f t="shared" si="32"/>
        <v>0</v>
      </c>
    </row>
    <row r="705" spans="1:10" ht="15" customHeight="1" x14ac:dyDescent="0.25">
      <c r="A705" s="8">
        <v>703</v>
      </c>
      <c r="B705" s="10" t="s">
        <v>2069</v>
      </c>
      <c r="C705" s="14" t="s">
        <v>2070</v>
      </c>
      <c r="D705" s="11" t="s">
        <v>2071</v>
      </c>
      <c r="E705" s="42">
        <v>29250</v>
      </c>
      <c r="F705" s="43">
        <f t="shared" si="30"/>
        <v>5.9932727379360785E-5</v>
      </c>
      <c r="G705" s="44">
        <v>29250</v>
      </c>
      <c r="H705" s="43">
        <f t="shared" si="31"/>
        <v>5.9932727379360785E-5</v>
      </c>
      <c r="I705" s="95"/>
      <c r="J705" s="43">
        <f t="shared" si="32"/>
        <v>0</v>
      </c>
    </row>
    <row r="706" spans="1:10" ht="15" customHeight="1" x14ac:dyDescent="0.25">
      <c r="A706" s="8">
        <v>704</v>
      </c>
      <c r="B706" s="10" t="s">
        <v>2072</v>
      </c>
      <c r="C706" s="14" t="s">
        <v>2073</v>
      </c>
      <c r="D706" s="11" t="s">
        <v>2074</v>
      </c>
      <c r="E706" s="42">
        <v>101446.88999999998</v>
      </c>
      <c r="F706" s="43">
        <f t="shared" si="30"/>
        <v>2.078628650206496E-4</v>
      </c>
      <c r="G706" s="42">
        <v>101446.88999999998</v>
      </c>
      <c r="H706" s="43">
        <f t="shared" si="31"/>
        <v>2.078628650206496E-4</v>
      </c>
      <c r="I706" s="95"/>
      <c r="J706" s="43">
        <f t="shared" si="32"/>
        <v>0</v>
      </c>
    </row>
    <row r="707" spans="1:10" ht="15" customHeight="1" x14ac:dyDescent="0.25">
      <c r="A707" s="8">
        <v>705</v>
      </c>
      <c r="B707" s="10" t="s">
        <v>2075</v>
      </c>
      <c r="C707" s="14" t="s">
        <v>2076</v>
      </c>
      <c r="D707" s="11" t="s">
        <v>2077</v>
      </c>
      <c r="E707" s="42">
        <v>55523.72</v>
      </c>
      <c r="F707" s="43">
        <f t="shared" ref="F707:F770" si="33">E707/$E$940</f>
        <v>1.1376711021702435E-4</v>
      </c>
      <c r="G707" s="42"/>
      <c r="H707" s="43">
        <f t="shared" ref="H707:H770" si="34">G707/$E$940</f>
        <v>0</v>
      </c>
      <c r="I707" s="95"/>
      <c r="J707" s="43">
        <f t="shared" ref="J707:J770" si="35">I707/$E$940</f>
        <v>0</v>
      </c>
    </row>
    <row r="708" spans="1:10" ht="15" customHeight="1" x14ac:dyDescent="0.25">
      <c r="A708" s="8">
        <v>706</v>
      </c>
      <c r="B708" s="10" t="s">
        <v>2078</v>
      </c>
      <c r="C708" s="11" t="s">
        <v>2079</v>
      </c>
      <c r="D708" s="11" t="s">
        <v>2080</v>
      </c>
      <c r="E708" s="42">
        <v>68180.48000000001</v>
      </c>
      <c r="F708" s="43">
        <f t="shared" si="33"/>
        <v>1.3970058531398156E-4</v>
      </c>
      <c r="G708" s="42">
        <v>68180.48000000001</v>
      </c>
      <c r="H708" s="43">
        <f t="shared" si="34"/>
        <v>1.3970058531398156E-4</v>
      </c>
      <c r="I708" s="95"/>
      <c r="J708" s="43">
        <f t="shared" si="35"/>
        <v>0</v>
      </c>
    </row>
    <row r="709" spans="1:10" ht="15" customHeight="1" x14ac:dyDescent="0.25">
      <c r="A709" s="8">
        <v>707</v>
      </c>
      <c r="B709" s="18" t="s">
        <v>2081</v>
      </c>
      <c r="C709" s="19" t="s">
        <v>2082</v>
      </c>
      <c r="D709" s="11" t="s">
        <v>2083</v>
      </c>
      <c r="E709" s="42">
        <v>36402.880000000034</v>
      </c>
      <c r="F709" s="43">
        <f t="shared" si="33"/>
        <v>7.4588850696191006E-5</v>
      </c>
      <c r="G709" s="42"/>
      <c r="H709" s="43">
        <f t="shared" si="34"/>
        <v>0</v>
      </c>
      <c r="I709" s="95"/>
      <c r="J709" s="43">
        <f t="shared" si="35"/>
        <v>0</v>
      </c>
    </row>
    <row r="710" spans="1:10" ht="15" customHeight="1" x14ac:dyDescent="0.25">
      <c r="A710" s="8">
        <v>708</v>
      </c>
      <c r="B710" s="10" t="s">
        <v>2084</v>
      </c>
      <c r="C710" s="11" t="s">
        <v>2085</v>
      </c>
      <c r="D710" s="11" t="s">
        <v>2086</v>
      </c>
      <c r="E710" s="42">
        <v>8407.73</v>
      </c>
      <c r="F710" s="43">
        <f t="shared" si="33"/>
        <v>1.7227288545958051E-5</v>
      </c>
      <c r="G710" s="42"/>
      <c r="H710" s="43">
        <f t="shared" si="34"/>
        <v>0</v>
      </c>
      <c r="I710" s="95"/>
      <c r="J710" s="43">
        <f t="shared" si="35"/>
        <v>0</v>
      </c>
    </row>
    <row r="711" spans="1:10" ht="15" customHeight="1" x14ac:dyDescent="0.25">
      <c r="A711" s="8">
        <v>709</v>
      </c>
      <c r="B711" s="10" t="s">
        <v>2090</v>
      </c>
      <c r="C711" s="14" t="s">
        <v>2091</v>
      </c>
      <c r="D711" s="11" t="s">
        <v>2092</v>
      </c>
      <c r="E711" s="42">
        <v>63287.669999999969</v>
      </c>
      <c r="F711" s="43">
        <f t="shared" si="33"/>
        <v>1.2967530504563924E-4</v>
      </c>
      <c r="G711" s="42"/>
      <c r="H711" s="43">
        <f t="shared" si="34"/>
        <v>0</v>
      </c>
      <c r="I711" s="95"/>
      <c r="J711" s="43">
        <f t="shared" si="35"/>
        <v>0</v>
      </c>
    </row>
    <row r="712" spans="1:10" ht="15" customHeight="1" x14ac:dyDescent="0.25">
      <c r="A712" s="8">
        <v>710</v>
      </c>
      <c r="B712" s="10" t="s">
        <v>2093</v>
      </c>
      <c r="C712" s="14" t="s">
        <v>2094</v>
      </c>
      <c r="D712" s="11" t="s">
        <v>2095</v>
      </c>
      <c r="E712" s="42">
        <v>230298.41999999998</v>
      </c>
      <c r="F712" s="43">
        <f t="shared" si="33"/>
        <v>4.718773477523941E-4</v>
      </c>
      <c r="G712" s="42">
        <v>230298.41999999998</v>
      </c>
      <c r="H712" s="43">
        <f t="shared" si="34"/>
        <v>4.718773477523941E-4</v>
      </c>
      <c r="I712" s="95"/>
      <c r="J712" s="43">
        <f t="shared" si="35"/>
        <v>0</v>
      </c>
    </row>
    <row r="713" spans="1:10" ht="15" customHeight="1" x14ac:dyDescent="0.25">
      <c r="A713" s="8">
        <v>711</v>
      </c>
      <c r="B713" s="10" t="s">
        <v>2096</v>
      </c>
      <c r="C713" s="14" t="s">
        <v>2097</v>
      </c>
      <c r="D713" s="11" t="s">
        <v>2098</v>
      </c>
      <c r="E713" s="42">
        <v>3445.7200000000003</v>
      </c>
      <c r="F713" s="43">
        <f t="shared" si="33"/>
        <v>7.0602187140379849E-6</v>
      </c>
      <c r="G713" s="42"/>
      <c r="H713" s="43">
        <f t="shared" si="34"/>
        <v>0</v>
      </c>
      <c r="I713" s="95"/>
      <c r="J713" s="43">
        <f t="shared" si="35"/>
        <v>0</v>
      </c>
    </row>
    <row r="714" spans="1:10" ht="15" customHeight="1" x14ac:dyDescent="0.25">
      <c r="A714" s="8">
        <v>712</v>
      </c>
      <c r="B714" s="10" t="s">
        <v>2099</v>
      </c>
      <c r="C714" s="11" t="s">
        <v>2100</v>
      </c>
      <c r="D714" s="11" t="s">
        <v>2101</v>
      </c>
      <c r="E714" s="42">
        <v>4861.2300000000005</v>
      </c>
      <c r="F714" s="43">
        <f t="shared" si="33"/>
        <v>9.9605734125938485E-6</v>
      </c>
      <c r="G714" s="42">
        <v>4861.2300000000005</v>
      </c>
      <c r="H714" s="43">
        <f t="shared" si="34"/>
        <v>9.9605734125938485E-6</v>
      </c>
      <c r="I714" s="95"/>
      <c r="J714" s="43">
        <f t="shared" si="35"/>
        <v>0</v>
      </c>
    </row>
    <row r="715" spans="1:10" ht="15" customHeight="1" x14ac:dyDescent="0.25">
      <c r="A715" s="8">
        <v>713</v>
      </c>
      <c r="B715" s="10" t="s">
        <v>2102</v>
      </c>
      <c r="C715" s="11" t="s">
        <v>2103</v>
      </c>
      <c r="D715" s="11" t="s">
        <v>2104</v>
      </c>
      <c r="E715" s="42">
        <v>300</v>
      </c>
      <c r="F715" s="43">
        <f t="shared" si="33"/>
        <v>6.1469463978831572E-7</v>
      </c>
      <c r="G715" s="42"/>
      <c r="H715" s="43">
        <f t="shared" si="34"/>
        <v>0</v>
      </c>
      <c r="I715" s="95"/>
      <c r="J715" s="43">
        <f t="shared" si="35"/>
        <v>0</v>
      </c>
    </row>
    <row r="716" spans="1:10" ht="15" customHeight="1" x14ac:dyDescent="0.25">
      <c r="A716" s="8">
        <v>714</v>
      </c>
      <c r="B716" s="10" t="s">
        <v>2105</v>
      </c>
      <c r="C716" s="11" t="s">
        <v>2106</v>
      </c>
      <c r="D716" s="11" t="s">
        <v>2107</v>
      </c>
      <c r="E716" s="42">
        <v>168656.25</v>
      </c>
      <c r="F716" s="43">
        <f t="shared" si="33"/>
        <v>3.4557364280599377E-4</v>
      </c>
      <c r="G716" s="42">
        <v>168656.25</v>
      </c>
      <c r="H716" s="43">
        <f t="shared" si="34"/>
        <v>3.4557364280599377E-4</v>
      </c>
      <c r="I716" s="42"/>
      <c r="J716" s="43">
        <f t="shared" si="35"/>
        <v>0</v>
      </c>
    </row>
    <row r="717" spans="1:10" ht="15" customHeight="1" x14ac:dyDescent="0.25">
      <c r="A717" s="8">
        <v>715</v>
      </c>
      <c r="B717" s="10" t="s">
        <v>2108</v>
      </c>
      <c r="C717" s="14" t="s">
        <v>2109</v>
      </c>
      <c r="D717" s="11" t="s">
        <v>2110</v>
      </c>
      <c r="E717" s="42">
        <v>11308.15</v>
      </c>
      <c r="F717" s="43">
        <f t="shared" si="33"/>
        <v>2.3170197303074141E-5</v>
      </c>
      <c r="G717" s="42"/>
      <c r="H717" s="43">
        <f t="shared" si="34"/>
        <v>0</v>
      </c>
      <c r="I717" s="42"/>
      <c r="J717" s="43">
        <f t="shared" si="35"/>
        <v>0</v>
      </c>
    </row>
    <row r="718" spans="1:10" ht="15" customHeight="1" x14ac:dyDescent="0.25">
      <c r="A718" s="8">
        <v>716</v>
      </c>
      <c r="B718" s="10" t="s">
        <v>2111</v>
      </c>
      <c r="C718" s="14" t="s">
        <v>2112</v>
      </c>
      <c r="D718" s="11" t="s">
        <v>2113</v>
      </c>
      <c r="E718" s="42">
        <v>3925</v>
      </c>
      <c r="F718" s="43">
        <f t="shared" si="33"/>
        <v>8.042254870563797E-6</v>
      </c>
      <c r="G718" s="42"/>
      <c r="H718" s="43">
        <f t="shared" si="34"/>
        <v>0</v>
      </c>
      <c r="I718" s="42"/>
      <c r="J718" s="43">
        <f t="shared" si="35"/>
        <v>0</v>
      </c>
    </row>
    <row r="719" spans="1:10" ht="15" customHeight="1" x14ac:dyDescent="0.25">
      <c r="A719" s="8">
        <v>717</v>
      </c>
      <c r="B719" s="10" t="s">
        <v>2114</v>
      </c>
      <c r="C719" s="14" t="s">
        <v>2115</v>
      </c>
      <c r="D719" s="11" t="s">
        <v>2116</v>
      </c>
      <c r="E719" s="42">
        <v>17415.41</v>
      </c>
      <c r="F719" s="43">
        <f t="shared" si="33"/>
        <v>3.5683863922386107E-5</v>
      </c>
      <c r="G719" s="42"/>
      <c r="H719" s="43">
        <f t="shared" si="34"/>
        <v>0</v>
      </c>
      <c r="I719" s="42"/>
      <c r="J719" s="43">
        <f t="shared" si="35"/>
        <v>0</v>
      </c>
    </row>
    <row r="720" spans="1:10" ht="15" customHeight="1" x14ac:dyDescent="0.25">
      <c r="A720" s="8">
        <v>718</v>
      </c>
      <c r="B720" s="10" t="s">
        <v>2117</v>
      </c>
      <c r="C720" s="14" t="s">
        <v>2118</v>
      </c>
      <c r="D720" s="11" t="s">
        <v>2119</v>
      </c>
      <c r="E720" s="42">
        <v>1342.5</v>
      </c>
      <c r="F720" s="43">
        <f t="shared" si="33"/>
        <v>2.7507585130527127E-6</v>
      </c>
      <c r="G720" s="42"/>
      <c r="H720" s="43">
        <f t="shared" si="34"/>
        <v>0</v>
      </c>
      <c r="I720" s="42"/>
      <c r="J720" s="43">
        <f t="shared" si="35"/>
        <v>0</v>
      </c>
    </row>
    <row r="721" spans="1:10" ht="15" customHeight="1" x14ac:dyDescent="0.25">
      <c r="A721" s="8">
        <v>719</v>
      </c>
      <c r="B721" s="18" t="s">
        <v>2120</v>
      </c>
      <c r="C721" s="19" t="s">
        <v>2121</v>
      </c>
      <c r="D721" s="11" t="s">
        <v>2122</v>
      </c>
      <c r="E721" s="42">
        <v>278496.32999999996</v>
      </c>
      <c r="F721" s="43">
        <f t="shared" si="33"/>
        <v>5.7063400417239288E-4</v>
      </c>
      <c r="G721" s="45"/>
      <c r="H721" s="43">
        <f t="shared" si="34"/>
        <v>0</v>
      </c>
      <c r="I721" s="45">
        <v>278496.32999999996</v>
      </c>
      <c r="J721" s="43">
        <f t="shared" si="35"/>
        <v>5.7063400417239288E-4</v>
      </c>
    </row>
    <row r="722" spans="1:10" ht="15" customHeight="1" x14ac:dyDescent="0.25">
      <c r="A722" s="8">
        <v>720</v>
      </c>
      <c r="B722" s="10" t="s">
        <v>2123</v>
      </c>
      <c r="C722" s="14" t="s">
        <v>2124</v>
      </c>
      <c r="D722" s="11" t="s">
        <v>2125</v>
      </c>
      <c r="E722" s="42">
        <v>64733.71</v>
      </c>
      <c r="F722" s="43">
        <f t="shared" si="33"/>
        <v>1.3263821516870431E-4</v>
      </c>
      <c r="G722" s="42">
        <v>64733.71</v>
      </c>
      <c r="H722" s="43">
        <f t="shared" si="34"/>
        <v>1.3263821516870431E-4</v>
      </c>
      <c r="I722" s="42"/>
      <c r="J722" s="43">
        <f t="shared" si="35"/>
        <v>0</v>
      </c>
    </row>
    <row r="723" spans="1:10" ht="15" customHeight="1" x14ac:dyDescent="0.25">
      <c r="A723" s="8">
        <v>721</v>
      </c>
      <c r="B723" s="10" t="s">
        <v>2126</v>
      </c>
      <c r="C723" s="14" t="s">
        <v>2127</v>
      </c>
      <c r="D723" s="11" t="s">
        <v>2128</v>
      </c>
      <c r="E723" s="42">
        <v>525524.52</v>
      </c>
      <c r="F723" s="43">
        <f t="shared" si="33"/>
        <v>1.0767903517377585E-3</v>
      </c>
      <c r="G723" s="44">
        <v>525524.52</v>
      </c>
      <c r="H723" s="43">
        <f t="shared" si="34"/>
        <v>1.0767903517377585E-3</v>
      </c>
      <c r="I723" s="44"/>
      <c r="J723" s="43">
        <f t="shared" si="35"/>
        <v>0</v>
      </c>
    </row>
    <row r="724" spans="1:10" ht="15" customHeight="1" x14ac:dyDescent="0.25">
      <c r="A724" s="8">
        <v>722</v>
      </c>
      <c r="B724" s="10" t="s">
        <v>2129</v>
      </c>
      <c r="C724" s="11" t="s">
        <v>2130</v>
      </c>
      <c r="D724" s="11" t="s">
        <v>1040</v>
      </c>
      <c r="E724" s="42">
        <v>51301.01</v>
      </c>
      <c r="F724" s="43">
        <f t="shared" si="33"/>
        <v>1.0511485287575595E-4</v>
      </c>
      <c r="G724" s="42"/>
      <c r="H724" s="43">
        <f t="shared" si="34"/>
        <v>0</v>
      </c>
      <c r="I724" s="42"/>
      <c r="J724" s="43">
        <f t="shared" si="35"/>
        <v>0</v>
      </c>
    </row>
    <row r="725" spans="1:10" ht="15" customHeight="1" x14ac:dyDescent="0.25">
      <c r="A725" s="8">
        <v>723</v>
      </c>
      <c r="B725" s="10" t="s">
        <v>2131</v>
      </c>
      <c r="C725" s="14" t="s">
        <v>2132</v>
      </c>
      <c r="D725" s="11" t="s">
        <v>2039</v>
      </c>
      <c r="E725" s="42">
        <v>7897369.7499999991</v>
      </c>
      <c r="F725" s="43">
        <f t="shared" si="33"/>
        <v>1.6181569512504636E-2</v>
      </c>
      <c r="G725" s="45"/>
      <c r="H725" s="43">
        <f t="shared" si="34"/>
        <v>0</v>
      </c>
      <c r="I725" s="45">
        <v>7897369.7499999991</v>
      </c>
      <c r="J725" s="43">
        <f t="shared" si="35"/>
        <v>1.6181569512504636E-2</v>
      </c>
    </row>
    <row r="726" spans="1:10" ht="15" customHeight="1" x14ac:dyDescent="0.25">
      <c r="A726" s="8">
        <v>724</v>
      </c>
      <c r="B726" s="10" t="s">
        <v>2133</v>
      </c>
      <c r="C726" s="14" t="s">
        <v>2134</v>
      </c>
      <c r="D726" s="11" t="s">
        <v>2135</v>
      </c>
      <c r="E726" s="42">
        <v>623.47000000000116</v>
      </c>
      <c r="F726" s="43">
        <f t="shared" si="33"/>
        <v>1.2774788902294063E-6</v>
      </c>
      <c r="G726" s="42"/>
      <c r="H726" s="43">
        <f t="shared" si="34"/>
        <v>0</v>
      </c>
      <c r="I726" s="42"/>
      <c r="J726" s="43">
        <f t="shared" si="35"/>
        <v>0</v>
      </c>
    </row>
    <row r="727" spans="1:10" ht="15" customHeight="1" x14ac:dyDescent="0.25">
      <c r="A727" s="8">
        <v>725</v>
      </c>
      <c r="B727" s="10" t="s">
        <v>2136</v>
      </c>
      <c r="C727" s="14" t="s">
        <v>2137</v>
      </c>
      <c r="D727" s="11" t="s">
        <v>2138</v>
      </c>
      <c r="E727" s="42">
        <v>18625</v>
      </c>
      <c r="F727" s="43">
        <f t="shared" si="33"/>
        <v>3.8162292220191267E-5</v>
      </c>
      <c r="G727" s="42"/>
      <c r="H727" s="43">
        <f t="shared" si="34"/>
        <v>0</v>
      </c>
      <c r="I727" s="42"/>
      <c r="J727" s="43">
        <f t="shared" si="35"/>
        <v>0</v>
      </c>
    </row>
    <row r="728" spans="1:10" ht="15" customHeight="1" x14ac:dyDescent="0.25">
      <c r="A728" s="8">
        <v>726</v>
      </c>
      <c r="B728" s="10" t="s">
        <v>2139</v>
      </c>
      <c r="C728" s="11" t="s">
        <v>2140</v>
      </c>
      <c r="D728" s="11" t="s">
        <v>2141</v>
      </c>
      <c r="E728" s="42">
        <v>15345.35</v>
      </c>
      <c r="F728" s="43">
        <f t="shared" si="33"/>
        <v>3.144234796891877E-5</v>
      </c>
      <c r="G728" s="42"/>
      <c r="H728" s="43">
        <f t="shared" si="34"/>
        <v>0</v>
      </c>
      <c r="I728" s="42"/>
      <c r="J728" s="43">
        <f t="shared" si="35"/>
        <v>0</v>
      </c>
    </row>
    <row r="729" spans="1:10" ht="15" customHeight="1" x14ac:dyDescent="0.25">
      <c r="A729" s="8">
        <v>727</v>
      </c>
      <c r="B729" s="18" t="s">
        <v>2142</v>
      </c>
      <c r="C729" s="23" t="s">
        <v>2143</v>
      </c>
      <c r="D729" s="11" t="s">
        <v>2144</v>
      </c>
      <c r="E729" s="42">
        <v>60004.869999999995</v>
      </c>
      <c r="F729" s="43">
        <f t="shared" si="33"/>
        <v>1.2294890650064904E-4</v>
      </c>
      <c r="G729" s="42"/>
      <c r="H729" s="43">
        <f t="shared" si="34"/>
        <v>0</v>
      </c>
      <c r="I729" s="42"/>
      <c r="J729" s="43">
        <f t="shared" si="35"/>
        <v>0</v>
      </c>
    </row>
    <row r="730" spans="1:10" ht="15" customHeight="1" x14ac:dyDescent="0.25">
      <c r="A730" s="8">
        <v>728</v>
      </c>
      <c r="B730" s="10" t="s">
        <v>2145</v>
      </c>
      <c r="C730" s="14" t="s">
        <v>2146</v>
      </c>
      <c r="D730" s="11" t="s">
        <v>2147</v>
      </c>
      <c r="E730" s="42">
        <v>98776.160000000178</v>
      </c>
      <c r="F730" s="43">
        <f t="shared" si="33"/>
        <v>2.0239058696957716E-4</v>
      </c>
      <c r="G730" s="42">
        <v>98776.160000000178</v>
      </c>
      <c r="H730" s="43">
        <f t="shared" si="34"/>
        <v>2.0239058696957716E-4</v>
      </c>
      <c r="I730" s="42"/>
      <c r="J730" s="43">
        <f t="shared" si="35"/>
        <v>0</v>
      </c>
    </row>
    <row r="731" spans="1:10" ht="15" customHeight="1" x14ac:dyDescent="0.25">
      <c r="A731" s="8">
        <v>729</v>
      </c>
      <c r="B731" s="10" t="s">
        <v>2148</v>
      </c>
      <c r="C731" s="19" t="s">
        <v>2149</v>
      </c>
      <c r="D731" s="11" t="s">
        <v>2150</v>
      </c>
      <c r="E731" s="42">
        <v>12813.21</v>
      </c>
      <c r="F731" s="43">
        <f t="shared" si="33"/>
        <v>2.6254038351606816E-5</v>
      </c>
      <c r="G731" s="44">
        <v>12813.21</v>
      </c>
      <c r="H731" s="43">
        <f t="shared" si="34"/>
        <v>2.6254038351606816E-5</v>
      </c>
      <c r="I731" s="44"/>
      <c r="J731" s="43">
        <f t="shared" si="35"/>
        <v>0</v>
      </c>
    </row>
    <row r="732" spans="1:10" ht="15" customHeight="1" x14ac:dyDescent="0.25">
      <c r="A732" s="8">
        <v>730</v>
      </c>
      <c r="B732" s="18" t="s">
        <v>2151</v>
      </c>
      <c r="C732" s="19" t="s">
        <v>2152</v>
      </c>
      <c r="D732" s="11" t="s">
        <v>2153</v>
      </c>
      <c r="E732" s="42">
        <v>3557.96</v>
      </c>
      <c r="F732" s="43">
        <f t="shared" si="33"/>
        <v>7.2901964686041196E-6</v>
      </c>
      <c r="G732" s="42"/>
      <c r="H732" s="43">
        <f t="shared" si="34"/>
        <v>0</v>
      </c>
      <c r="I732" s="42"/>
      <c r="J732" s="43">
        <f t="shared" si="35"/>
        <v>0</v>
      </c>
    </row>
    <row r="733" spans="1:10" ht="15" customHeight="1" x14ac:dyDescent="0.25">
      <c r="A733" s="8">
        <v>731</v>
      </c>
      <c r="B733" s="10" t="s">
        <v>2154</v>
      </c>
      <c r="C733" s="14" t="s">
        <v>2155</v>
      </c>
      <c r="D733" s="11" t="s">
        <v>2156</v>
      </c>
      <c r="E733" s="42">
        <v>3483.4</v>
      </c>
      <c r="F733" s="43">
        <f t="shared" si="33"/>
        <v>7.1374243607953969E-6</v>
      </c>
      <c r="G733" s="42"/>
      <c r="H733" s="43">
        <f t="shared" si="34"/>
        <v>0</v>
      </c>
      <c r="I733" s="42"/>
      <c r="J733" s="43">
        <f t="shared" si="35"/>
        <v>0</v>
      </c>
    </row>
    <row r="734" spans="1:10" ht="15" customHeight="1" x14ac:dyDescent="0.25">
      <c r="A734" s="8">
        <v>732</v>
      </c>
      <c r="B734" s="10" t="s">
        <v>2157</v>
      </c>
      <c r="C734" s="11" t="s">
        <v>2158</v>
      </c>
      <c r="D734" s="11" t="s">
        <v>2159</v>
      </c>
      <c r="E734" s="42">
        <v>82457.8</v>
      </c>
      <c r="F734" s="43">
        <f t="shared" si="33"/>
        <v>1.6895455889578994E-4</v>
      </c>
      <c r="G734" s="42"/>
      <c r="H734" s="43">
        <f t="shared" si="34"/>
        <v>0</v>
      </c>
      <c r="I734" s="42"/>
      <c r="J734" s="43">
        <f t="shared" si="35"/>
        <v>0</v>
      </c>
    </row>
    <row r="735" spans="1:10" ht="15" customHeight="1" x14ac:dyDescent="0.25">
      <c r="A735" s="8">
        <v>733</v>
      </c>
      <c r="B735" s="10" t="s">
        <v>2160</v>
      </c>
      <c r="C735" s="14" t="s">
        <v>2161</v>
      </c>
      <c r="D735" s="11" t="s">
        <v>2162</v>
      </c>
      <c r="E735" s="42">
        <v>599.82000000000005</v>
      </c>
      <c r="F735" s="43">
        <f t="shared" si="33"/>
        <v>1.2290204627927586E-6</v>
      </c>
      <c r="G735" s="42"/>
      <c r="H735" s="43">
        <f t="shared" si="34"/>
        <v>0</v>
      </c>
      <c r="I735" s="42"/>
      <c r="J735" s="43">
        <f t="shared" si="35"/>
        <v>0</v>
      </c>
    </row>
    <row r="736" spans="1:10" ht="15" customHeight="1" x14ac:dyDescent="0.25">
      <c r="A736" s="8">
        <v>734</v>
      </c>
      <c r="B736" s="10" t="s">
        <v>2163</v>
      </c>
      <c r="C736" s="14" t="s">
        <v>2164</v>
      </c>
      <c r="D736" s="11" t="s">
        <v>2165</v>
      </c>
      <c r="E736" s="42">
        <v>5752212.5800000001</v>
      </c>
      <c r="F736" s="43">
        <f t="shared" si="33"/>
        <v>1.1786180799496395E-2</v>
      </c>
      <c r="G736" s="42">
        <v>5752212.5800000001</v>
      </c>
      <c r="H736" s="43">
        <f t="shared" si="34"/>
        <v>1.1786180799496395E-2</v>
      </c>
      <c r="I736" s="42"/>
      <c r="J736" s="43">
        <f t="shared" si="35"/>
        <v>0</v>
      </c>
    </row>
    <row r="737" spans="1:10" ht="15" customHeight="1" x14ac:dyDescent="0.25">
      <c r="A737" s="8">
        <v>735</v>
      </c>
      <c r="B737" s="18" t="s">
        <v>2166</v>
      </c>
      <c r="C737" s="23" t="s">
        <v>2167</v>
      </c>
      <c r="D737" s="11" t="s">
        <v>2168</v>
      </c>
      <c r="E737" s="42">
        <v>115018.97</v>
      </c>
      <c r="F737" s="43">
        <f t="shared" si="33"/>
        <v>2.3567181444324365E-4</v>
      </c>
      <c r="G737" s="42"/>
      <c r="H737" s="43">
        <f t="shared" si="34"/>
        <v>0</v>
      </c>
      <c r="I737" s="42"/>
      <c r="J737" s="43">
        <f t="shared" si="35"/>
        <v>0</v>
      </c>
    </row>
    <row r="738" spans="1:10" ht="26.25" customHeight="1" x14ac:dyDescent="0.25">
      <c r="A738" s="8">
        <v>736</v>
      </c>
      <c r="B738" s="10" t="s">
        <v>2169</v>
      </c>
      <c r="C738" s="11" t="s">
        <v>2170</v>
      </c>
      <c r="D738" s="11" t="s">
        <v>2171</v>
      </c>
      <c r="E738" s="42">
        <v>24498965.559999999</v>
      </c>
      <c r="F738" s="43">
        <f t="shared" si="33"/>
        <v>5.019794270030184E-2</v>
      </c>
      <c r="G738" s="45"/>
      <c r="H738" s="43">
        <f t="shared" si="34"/>
        <v>0</v>
      </c>
      <c r="I738" s="45">
        <v>24498965.559999999</v>
      </c>
      <c r="J738" s="43">
        <f t="shared" si="35"/>
        <v>5.019794270030184E-2</v>
      </c>
    </row>
    <row r="739" spans="1:10" ht="15" customHeight="1" x14ac:dyDescent="0.25">
      <c r="A739" s="8">
        <v>737</v>
      </c>
      <c r="B739" s="10" t="s">
        <v>2172</v>
      </c>
      <c r="C739" s="14" t="s">
        <v>2173</v>
      </c>
      <c r="D739" s="11" t="s">
        <v>2174</v>
      </c>
      <c r="E739" s="42">
        <v>40050</v>
      </c>
      <c r="F739" s="43">
        <f t="shared" si="33"/>
        <v>8.2061734411740148E-5</v>
      </c>
      <c r="G739" s="42">
        <v>40050</v>
      </c>
      <c r="H739" s="43">
        <f t="shared" si="34"/>
        <v>8.2061734411740148E-5</v>
      </c>
      <c r="I739" s="42"/>
      <c r="J739" s="43">
        <f t="shared" si="35"/>
        <v>0</v>
      </c>
    </row>
    <row r="740" spans="1:10" ht="45.75" customHeight="1" x14ac:dyDescent="0.25">
      <c r="A740" s="8">
        <v>738</v>
      </c>
      <c r="B740" s="10" t="s">
        <v>2175</v>
      </c>
      <c r="C740" s="14" t="s">
        <v>2176</v>
      </c>
      <c r="D740" s="11" t="s">
        <v>2177</v>
      </c>
      <c r="E740" s="42">
        <v>12998.33</v>
      </c>
      <c r="F740" s="43">
        <f t="shared" si="33"/>
        <v>2.6633345923998858E-5</v>
      </c>
      <c r="G740" s="42"/>
      <c r="H740" s="43">
        <f t="shared" si="34"/>
        <v>0</v>
      </c>
      <c r="I740" s="42"/>
      <c r="J740" s="43">
        <f t="shared" si="35"/>
        <v>0</v>
      </c>
    </row>
    <row r="741" spans="1:10" ht="15" customHeight="1" x14ac:dyDescent="0.25">
      <c r="A741" s="8">
        <v>739</v>
      </c>
      <c r="B741" s="26" t="s">
        <v>2179</v>
      </c>
      <c r="C741" s="14" t="s">
        <v>2178</v>
      </c>
      <c r="D741" s="11" t="s">
        <v>2180</v>
      </c>
      <c r="E741" s="42">
        <v>4896724.63</v>
      </c>
      <c r="F741" s="43">
        <f t="shared" si="33"/>
        <v>1.0033301275268079E-2</v>
      </c>
      <c r="G741" s="45"/>
      <c r="H741" s="43">
        <f t="shared" si="34"/>
        <v>0</v>
      </c>
      <c r="I741" s="45">
        <v>4896724.63</v>
      </c>
      <c r="J741" s="43">
        <f t="shared" si="35"/>
        <v>1.0033301275268079E-2</v>
      </c>
    </row>
    <row r="742" spans="1:10" ht="15" customHeight="1" x14ac:dyDescent="0.25">
      <c r="A742" s="8">
        <v>740</v>
      </c>
      <c r="B742" s="10">
        <v>52641227038</v>
      </c>
      <c r="C742" s="14" t="s">
        <v>2181</v>
      </c>
      <c r="D742" s="11" t="s">
        <v>908</v>
      </c>
      <c r="E742" s="42">
        <v>3750</v>
      </c>
      <c r="F742" s="43">
        <f t="shared" si="33"/>
        <v>7.6836829973539461E-6</v>
      </c>
      <c r="G742" s="42"/>
      <c r="H742" s="43">
        <f t="shared" si="34"/>
        <v>0</v>
      </c>
      <c r="I742" s="42"/>
      <c r="J742" s="43">
        <f t="shared" si="35"/>
        <v>0</v>
      </c>
    </row>
    <row r="743" spans="1:10" ht="15" customHeight="1" x14ac:dyDescent="0.25">
      <c r="A743" s="8">
        <v>741</v>
      </c>
      <c r="B743" s="10" t="s">
        <v>2182</v>
      </c>
      <c r="C743" s="14" t="s">
        <v>2183</v>
      </c>
      <c r="D743" s="11" t="s">
        <v>2184</v>
      </c>
      <c r="E743" s="42">
        <v>12052014.369999999</v>
      </c>
      <c r="F743" s="43">
        <f t="shared" si="33"/>
        <v>2.4694362106302513E-2</v>
      </c>
      <c r="G743" s="44">
        <v>12052014.369999999</v>
      </c>
      <c r="H743" s="43">
        <f t="shared" si="34"/>
        <v>2.4694362106302513E-2</v>
      </c>
      <c r="I743" s="44"/>
      <c r="J743" s="43">
        <f t="shared" si="35"/>
        <v>0</v>
      </c>
    </row>
    <row r="744" spans="1:10" ht="15" customHeight="1" x14ac:dyDescent="0.25">
      <c r="A744" s="8">
        <v>742</v>
      </c>
      <c r="B744" s="26" t="s">
        <v>2185</v>
      </c>
      <c r="C744" s="30" t="s">
        <v>2186</v>
      </c>
      <c r="D744" s="11" t="s">
        <v>2187</v>
      </c>
      <c r="E744" s="42">
        <v>360</v>
      </c>
      <c r="F744" s="43">
        <f t="shared" si="33"/>
        <v>7.3763356774597889E-7</v>
      </c>
      <c r="G744" s="42"/>
      <c r="H744" s="43">
        <f t="shared" si="34"/>
        <v>0</v>
      </c>
      <c r="I744" s="42"/>
      <c r="J744" s="43">
        <f t="shared" si="35"/>
        <v>0</v>
      </c>
    </row>
    <row r="745" spans="1:10" ht="15" customHeight="1" x14ac:dyDescent="0.25">
      <c r="A745" s="8">
        <v>743</v>
      </c>
      <c r="B745" s="10" t="s">
        <v>2188</v>
      </c>
      <c r="C745" s="14" t="s">
        <v>2189</v>
      </c>
      <c r="D745" s="11" t="s">
        <v>2190</v>
      </c>
      <c r="E745" s="42">
        <v>133275.01999999999</v>
      </c>
      <c r="F745" s="43">
        <f t="shared" si="33"/>
        <v>2.7307813470560187E-4</v>
      </c>
      <c r="G745" s="42"/>
      <c r="H745" s="43">
        <f t="shared" si="34"/>
        <v>0</v>
      </c>
      <c r="I745" s="42"/>
      <c r="J745" s="43">
        <f t="shared" si="35"/>
        <v>0</v>
      </c>
    </row>
    <row r="746" spans="1:10" ht="15" customHeight="1" x14ac:dyDescent="0.25">
      <c r="A746" s="8">
        <v>744</v>
      </c>
      <c r="B746" s="10" t="s">
        <v>2191</v>
      </c>
      <c r="C746" s="14" t="s">
        <v>2192</v>
      </c>
      <c r="D746" s="11" t="s">
        <v>2193</v>
      </c>
      <c r="E746" s="42">
        <v>131875.18999999869</v>
      </c>
      <c r="F746" s="43">
        <f t="shared" si="33"/>
        <v>2.7020990804688295E-4</v>
      </c>
      <c r="G746" s="42"/>
      <c r="H746" s="43">
        <f t="shared" si="34"/>
        <v>0</v>
      </c>
      <c r="I746" s="42"/>
      <c r="J746" s="43">
        <f t="shared" si="35"/>
        <v>0</v>
      </c>
    </row>
    <row r="747" spans="1:10" ht="15" customHeight="1" x14ac:dyDescent="0.25">
      <c r="A747" s="8">
        <v>745</v>
      </c>
      <c r="B747" s="18" t="s">
        <v>2194</v>
      </c>
      <c r="C747" s="19" t="s">
        <v>2195</v>
      </c>
      <c r="D747" s="11" t="s">
        <v>2196</v>
      </c>
      <c r="E747" s="42">
        <v>226.48</v>
      </c>
      <c r="F747" s="43">
        <f t="shared" si="33"/>
        <v>4.6405347339752577E-7</v>
      </c>
      <c r="G747" s="42"/>
      <c r="H747" s="43">
        <f t="shared" si="34"/>
        <v>0</v>
      </c>
      <c r="I747" s="42"/>
      <c r="J747" s="43">
        <f t="shared" si="35"/>
        <v>0</v>
      </c>
    </row>
    <row r="748" spans="1:10" ht="15" customHeight="1" x14ac:dyDescent="0.25">
      <c r="A748" s="8">
        <v>746</v>
      </c>
      <c r="B748" s="10" t="s">
        <v>2197</v>
      </c>
      <c r="C748" s="11" t="s">
        <v>2198</v>
      </c>
      <c r="D748" s="11" t="s">
        <v>2199</v>
      </c>
      <c r="E748" s="42">
        <v>139679.85999999999</v>
      </c>
      <c r="F748" s="43">
        <f t="shared" si="33"/>
        <v>2.8620153742794121E-4</v>
      </c>
      <c r="G748" s="42"/>
      <c r="H748" s="43">
        <f t="shared" si="34"/>
        <v>0</v>
      </c>
      <c r="I748" s="42"/>
      <c r="J748" s="43">
        <f t="shared" si="35"/>
        <v>0</v>
      </c>
    </row>
    <row r="749" spans="1:10" ht="15" customHeight="1" x14ac:dyDescent="0.25">
      <c r="A749" s="8">
        <v>747</v>
      </c>
      <c r="B749" s="18" t="s">
        <v>2200</v>
      </c>
      <c r="C749" s="19" t="s">
        <v>2201</v>
      </c>
      <c r="D749" s="11" t="s">
        <v>2202</v>
      </c>
      <c r="E749" s="42">
        <v>6134.8</v>
      </c>
      <c r="F749" s="43">
        <f t="shared" si="33"/>
        <v>1.2570095587244532E-5</v>
      </c>
      <c r="G749" s="42"/>
      <c r="H749" s="43">
        <f t="shared" si="34"/>
        <v>0</v>
      </c>
      <c r="I749" s="42"/>
      <c r="J749" s="43">
        <f t="shared" si="35"/>
        <v>0</v>
      </c>
    </row>
    <row r="750" spans="1:10" ht="15" customHeight="1" x14ac:dyDescent="0.25">
      <c r="A750" s="8">
        <v>748</v>
      </c>
      <c r="B750" s="10" t="s">
        <v>2203</v>
      </c>
      <c r="C750" s="14" t="s">
        <v>2204</v>
      </c>
      <c r="D750" s="11" t="s">
        <v>2205</v>
      </c>
      <c r="E750" s="42">
        <v>32672.18</v>
      </c>
      <c r="F750" s="43">
        <f t="shared" si="33"/>
        <v>6.6944713053996709E-5</v>
      </c>
      <c r="G750" s="42"/>
      <c r="H750" s="43">
        <f t="shared" si="34"/>
        <v>0</v>
      </c>
      <c r="I750" s="42"/>
      <c r="J750" s="43">
        <f t="shared" si="35"/>
        <v>0</v>
      </c>
    </row>
    <row r="751" spans="1:10" ht="15" customHeight="1" x14ac:dyDescent="0.25">
      <c r="A751" s="8">
        <v>749</v>
      </c>
      <c r="B751" s="18" t="s">
        <v>2206</v>
      </c>
      <c r="C751" s="23" t="s">
        <v>2207</v>
      </c>
      <c r="D751" s="11" t="s">
        <v>2208</v>
      </c>
      <c r="E751" s="42">
        <v>19025</v>
      </c>
      <c r="F751" s="43">
        <f t="shared" si="33"/>
        <v>3.8981885073242355E-5</v>
      </c>
      <c r="G751" s="42"/>
      <c r="H751" s="43">
        <f t="shared" si="34"/>
        <v>0</v>
      </c>
      <c r="I751" s="42"/>
      <c r="J751" s="43">
        <f t="shared" si="35"/>
        <v>0</v>
      </c>
    </row>
    <row r="752" spans="1:10" ht="15" customHeight="1" x14ac:dyDescent="0.25">
      <c r="A752" s="8">
        <v>750</v>
      </c>
      <c r="B752" s="18" t="s">
        <v>2209</v>
      </c>
      <c r="C752" s="23" t="s">
        <v>2210</v>
      </c>
      <c r="D752" s="11" t="s">
        <v>2211</v>
      </c>
      <c r="E752" s="42">
        <v>27490</v>
      </c>
      <c r="F752" s="43">
        <f t="shared" si="33"/>
        <v>5.6326518825935999E-5</v>
      </c>
      <c r="G752" s="42"/>
      <c r="H752" s="43">
        <f t="shared" si="34"/>
        <v>0</v>
      </c>
      <c r="I752" s="42"/>
      <c r="J752" s="43">
        <f t="shared" si="35"/>
        <v>0</v>
      </c>
    </row>
    <row r="753" spans="1:10" ht="15" customHeight="1" x14ac:dyDescent="0.25">
      <c r="A753" s="8">
        <v>751</v>
      </c>
      <c r="B753" s="10" t="s">
        <v>2212</v>
      </c>
      <c r="C753" s="14" t="s">
        <v>2213</v>
      </c>
      <c r="D753" s="11" t="s">
        <v>2214</v>
      </c>
      <c r="E753" s="42">
        <v>44199.450000000012</v>
      </c>
      <c r="F753" s="43">
        <f t="shared" si="33"/>
        <v>9.0563883321972255E-5</v>
      </c>
      <c r="G753" s="42"/>
      <c r="H753" s="43">
        <f t="shared" si="34"/>
        <v>0</v>
      </c>
      <c r="I753" s="42"/>
      <c r="J753" s="43">
        <f t="shared" si="35"/>
        <v>0</v>
      </c>
    </row>
    <row r="754" spans="1:10" ht="15" customHeight="1" x14ac:dyDescent="0.25">
      <c r="A754" s="8">
        <v>752</v>
      </c>
      <c r="B754" s="10" t="s">
        <v>2215</v>
      </c>
      <c r="C754" s="11" t="s">
        <v>2216</v>
      </c>
      <c r="D754" s="11" t="s">
        <v>2217</v>
      </c>
      <c r="E754" s="42">
        <v>16839.38</v>
      </c>
      <c r="F754" s="43">
        <f t="shared" si="33"/>
        <v>3.4503588744528564E-5</v>
      </c>
      <c r="G754" s="42"/>
      <c r="H754" s="43">
        <f t="shared" si="34"/>
        <v>0</v>
      </c>
      <c r="I754" s="42"/>
      <c r="J754" s="43">
        <f t="shared" si="35"/>
        <v>0</v>
      </c>
    </row>
    <row r="755" spans="1:10" ht="15" customHeight="1" x14ac:dyDescent="0.25">
      <c r="A755" s="8">
        <v>753</v>
      </c>
      <c r="B755" s="10" t="s">
        <v>2218</v>
      </c>
      <c r="C755" s="11" t="s">
        <v>2219</v>
      </c>
      <c r="D755" s="11" t="s">
        <v>2208</v>
      </c>
      <c r="E755" s="42">
        <v>173.45</v>
      </c>
      <c r="F755" s="43">
        <f t="shared" si="33"/>
        <v>3.5539595090427786E-7</v>
      </c>
      <c r="G755" s="42"/>
      <c r="H755" s="43">
        <f t="shared" si="34"/>
        <v>0</v>
      </c>
      <c r="I755" s="42"/>
      <c r="J755" s="43">
        <f t="shared" si="35"/>
        <v>0</v>
      </c>
    </row>
    <row r="756" spans="1:10" ht="15" customHeight="1" x14ac:dyDescent="0.25">
      <c r="A756" s="8">
        <v>754</v>
      </c>
      <c r="B756" s="10" t="s">
        <v>2220</v>
      </c>
      <c r="C756" s="14" t="s">
        <v>2221</v>
      </c>
      <c r="D756" s="11" t="s">
        <v>2222</v>
      </c>
      <c r="E756" s="42">
        <v>181087.90999999997</v>
      </c>
      <c r="F756" s="43">
        <f t="shared" si="33"/>
        <v>3.7104589202489641E-4</v>
      </c>
      <c r="G756" s="42"/>
      <c r="H756" s="43">
        <f t="shared" si="34"/>
        <v>0</v>
      </c>
      <c r="I756" s="42"/>
      <c r="J756" s="43">
        <f t="shared" si="35"/>
        <v>0</v>
      </c>
    </row>
    <row r="757" spans="1:10" ht="15" customHeight="1" x14ac:dyDescent="0.25">
      <c r="A757" s="8">
        <v>755</v>
      </c>
      <c r="B757" s="10">
        <v>71600871560</v>
      </c>
      <c r="C757" s="14" t="s">
        <v>2223</v>
      </c>
      <c r="D757" s="11" t="s">
        <v>2224</v>
      </c>
      <c r="E757" s="42">
        <v>1219982.72</v>
      </c>
      <c r="F757" s="43">
        <f t="shared" si="33"/>
        <v>2.4997227953945655E-3</v>
      </c>
      <c r="G757" s="45"/>
      <c r="H757" s="43">
        <f t="shared" si="34"/>
        <v>0</v>
      </c>
      <c r="I757" s="45">
        <v>1219982.72</v>
      </c>
      <c r="J757" s="43">
        <f t="shared" si="35"/>
        <v>2.4997227953945655E-3</v>
      </c>
    </row>
    <row r="758" spans="1:10" ht="15" customHeight="1" x14ac:dyDescent="0.25">
      <c r="A758" s="8">
        <v>756</v>
      </c>
      <c r="B758" s="10" t="s">
        <v>2225</v>
      </c>
      <c r="C758" s="14" t="s">
        <v>2226</v>
      </c>
      <c r="D758" s="11" t="s">
        <v>2227</v>
      </c>
      <c r="E758" s="42">
        <v>960698.91999999993</v>
      </c>
      <c r="F758" s="43">
        <f t="shared" si="33"/>
        <v>1.9684549219147465E-3</v>
      </c>
      <c r="G758" s="42"/>
      <c r="H758" s="43">
        <f t="shared" si="34"/>
        <v>0</v>
      </c>
      <c r="I758" s="101"/>
      <c r="J758" s="43">
        <f t="shared" si="35"/>
        <v>0</v>
      </c>
    </row>
    <row r="759" spans="1:10" ht="15" customHeight="1" x14ac:dyDescent="0.25">
      <c r="A759" s="8">
        <v>757</v>
      </c>
      <c r="B759" s="10" t="s">
        <v>2228</v>
      </c>
      <c r="C759" s="11" t="s">
        <v>2229</v>
      </c>
      <c r="D759" s="11" t="s">
        <v>2230</v>
      </c>
      <c r="E759" s="42">
        <v>92102.429999999978</v>
      </c>
      <c r="F759" s="43">
        <f t="shared" si="33"/>
        <v>1.8871623344159517E-4</v>
      </c>
      <c r="G759" s="42"/>
      <c r="H759" s="43">
        <f t="shared" si="34"/>
        <v>0</v>
      </c>
      <c r="I759" s="42"/>
      <c r="J759" s="43">
        <f t="shared" si="35"/>
        <v>0</v>
      </c>
    </row>
    <row r="760" spans="1:10" ht="15" customHeight="1" x14ac:dyDescent="0.25">
      <c r="A760" s="8">
        <v>758</v>
      </c>
      <c r="B760" s="10" t="s">
        <v>2231</v>
      </c>
      <c r="C760" s="14" t="s">
        <v>2232</v>
      </c>
      <c r="D760" s="11" t="s">
        <v>2233</v>
      </c>
      <c r="E760" s="42">
        <v>56825.4200000001</v>
      </c>
      <c r="F760" s="43">
        <f t="shared" si="33"/>
        <v>1.1643427025906604E-4</v>
      </c>
      <c r="G760" s="42">
        <v>56825.4200000001</v>
      </c>
      <c r="H760" s="43">
        <f t="shared" si="34"/>
        <v>1.1643427025906604E-4</v>
      </c>
      <c r="I760" s="42"/>
      <c r="J760" s="43">
        <f t="shared" si="35"/>
        <v>0</v>
      </c>
    </row>
    <row r="761" spans="1:10" ht="15" customHeight="1" x14ac:dyDescent="0.25">
      <c r="A761" s="8">
        <v>759</v>
      </c>
      <c r="B761" s="10" t="s">
        <v>2234</v>
      </c>
      <c r="C761" s="14" t="s">
        <v>2235</v>
      </c>
      <c r="D761" s="11" t="s">
        <v>2236</v>
      </c>
      <c r="E761" s="42">
        <v>31.740000000005239</v>
      </c>
      <c r="F761" s="43">
        <f t="shared" si="33"/>
        <v>6.5034692889614532E-8</v>
      </c>
      <c r="G761" s="42"/>
      <c r="H761" s="43">
        <f t="shared" si="34"/>
        <v>0</v>
      </c>
      <c r="I761" s="42"/>
      <c r="J761" s="43">
        <f t="shared" si="35"/>
        <v>0</v>
      </c>
    </row>
    <row r="762" spans="1:10" ht="15" customHeight="1" x14ac:dyDescent="0.25">
      <c r="A762" s="8">
        <v>760</v>
      </c>
      <c r="B762" s="10" t="s">
        <v>2237</v>
      </c>
      <c r="C762" s="11" t="s">
        <v>2238</v>
      </c>
      <c r="D762" s="11" t="s">
        <v>2239</v>
      </c>
      <c r="E762" s="42">
        <v>1736.58</v>
      </c>
      <c r="F762" s="43">
        <f t="shared" si="33"/>
        <v>3.5582213918786441E-6</v>
      </c>
      <c r="G762" s="42"/>
      <c r="H762" s="43">
        <f t="shared" si="34"/>
        <v>0</v>
      </c>
      <c r="I762" s="42"/>
      <c r="J762" s="43">
        <f t="shared" si="35"/>
        <v>0</v>
      </c>
    </row>
    <row r="763" spans="1:10" ht="15" customHeight="1" x14ac:dyDescent="0.25">
      <c r="A763" s="8">
        <v>761</v>
      </c>
      <c r="B763" s="10" t="s">
        <v>2240</v>
      </c>
      <c r="C763" s="14" t="s">
        <v>2241</v>
      </c>
      <c r="D763" s="11" t="s">
        <v>2242</v>
      </c>
      <c r="E763" s="42">
        <v>18811.539999999997</v>
      </c>
      <c r="F763" s="43">
        <f t="shared" si="33"/>
        <v>3.8544509347211634E-5</v>
      </c>
      <c r="G763" s="42"/>
      <c r="H763" s="43">
        <f t="shared" si="34"/>
        <v>0</v>
      </c>
      <c r="I763" s="42"/>
      <c r="J763" s="43">
        <f t="shared" si="35"/>
        <v>0</v>
      </c>
    </row>
    <row r="764" spans="1:10" ht="15" customHeight="1" x14ac:dyDescent="0.25">
      <c r="A764" s="8">
        <v>762</v>
      </c>
      <c r="B764" s="10" t="s">
        <v>2243</v>
      </c>
      <c r="C764" s="14" t="s">
        <v>2244</v>
      </c>
      <c r="D764" s="11" t="s">
        <v>2245</v>
      </c>
      <c r="E764" s="42">
        <v>28094.10000000002</v>
      </c>
      <c r="F764" s="43">
        <f t="shared" si="33"/>
        <v>5.7564308932256445E-5</v>
      </c>
      <c r="G764" s="42"/>
      <c r="H764" s="43">
        <f t="shared" si="34"/>
        <v>0</v>
      </c>
      <c r="I764" s="42"/>
      <c r="J764" s="43">
        <f t="shared" si="35"/>
        <v>0</v>
      </c>
    </row>
    <row r="765" spans="1:10" ht="15" customHeight="1" x14ac:dyDescent="0.25">
      <c r="A765" s="8">
        <v>763</v>
      </c>
      <c r="B765" s="10" t="s">
        <v>2246</v>
      </c>
      <c r="C765" s="14" t="s">
        <v>2247</v>
      </c>
      <c r="D765" s="11" t="s">
        <v>2248</v>
      </c>
      <c r="E765" s="42">
        <v>6457.32</v>
      </c>
      <c r="F765" s="43">
        <f t="shared" si="33"/>
        <v>1.3230933304659622E-5</v>
      </c>
      <c r="G765" s="42"/>
      <c r="H765" s="43">
        <f t="shared" si="34"/>
        <v>0</v>
      </c>
      <c r="I765" s="42"/>
      <c r="J765" s="43">
        <f t="shared" si="35"/>
        <v>0</v>
      </c>
    </row>
    <row r="766" spans="1:10" ht="49.5" customHeight="1" x14ac:dyDescent="0.25">
      <c r="A766" s="8">
        <v>764</v>
      </c>
      <c r="B766" s="10" t="s">
        <v>2249</v>
      </c>
      <c r="C766" s="14" t="s">
        <v>2250</v>
      </c>
      <c r="D766" s="11" t="s">
        <v>2251</v>
      </c>
      <c r="E766" s="42">
        <v>9738.630000000001</v>
      </c>
      <c r="F766" s="43">
        <f t="shared" si="33"/>
        <v>1.9954278866272287E-5</v>
      </c>
      <c r="G766" s="42"/>
      <c r="H766" s="43">
        <f t="shared" si="34"/>
        <v>0</v>
      </c>
      <c r="I766" s="42"/>
      <c r="J766" s="43">
        <f t="shared" si="35"/>
        <v>0</v>
      </c>
    </row>
    <row r="767" spans="1:10" ht="15" customHeight="1" x14ac:dyDescent="0.25">
      <c r="A767" s="8">
        <v>765</v>
      </c>
      <c r="B767" s="10" t="s">
        <v>2252</v>
      </c>
      <c r="C767" s="14" t="s">
        <v>2253</v>
      </c>
      <c r="D767" s="11" t="s">
        <v>2254</v>
      </c>
      <c r="E767" s="42">
        <v>3273</v>
      </c>
      <c r="F767" s="43">
        <f t="shared" si="33"/>
        <v>6.7063185200905249E-6</v>
      </c>
      <c r="G767" s="42"/>
      <c r="H767" s="43">
        <f t="shared" si="34"/>
        <v>0</v>
      </c>
      <c r="I767" s="42"/>
      <c r="J767" s="43">
        <f t="shared" si="35"/>
        <v>0</v>
      </c>
    </row>
    <row r="768" spans="1:10" ht="15" customHeight="1" x14ac:dyDescent="0.25">
      <c r="A768" s="8">
        <v>766</v>
      </c>
      <c r="B768" s="10" t="s">
        <v>2255</v>
      </c>
      <c r="C768" s="14" t="s">
        <v>2256</v>
      </c>
      <c r="D768" s="11" t="s">
        <v>2257</v>
      </c>
      <c r="E768" s="42">
        <v>10730.14</v>
      </c>
      <c r="F768" s="43">
        <f t="shared" si="33"/>
        <v>2.1985865140593991E-5</v>
      </c>
      <c r="G768" s="42">
        <v>10730.14</v>
      </c>
      <c r="H768" s="43">
        <f t="shared" si="34"/>
        <v>2.1985865140593991E-5</v>
      </c>
      <c r="I768" s="42"/>
      <c r="J768" s="43">
        <f t="shared" si="35"/>
        <v>0</v>
      </c>
    </row>
    <row r="769" spans="1:10" ht="15" customHeight="1" x14ac:dyDescent="0.25">
      <c r="A769" s="8">
        <v>767</v>
      </c>
      <c r="B769" s="10" t="s">
        <v>2258</v>
      </c>
      <c r="C769" s="14" t="s">
        <v>2259</v>
      </c>
      <c r="D769" s="11" t="s">
        <v>2260</v>
      </c>
      <c r="E769" s="42">
        <v>443755</v>
      </c>
      <c r="F769" s="43">
        <f t="shared" si="33"/>
        <v>9.0924606626421346E-4</v>
      </c>
      <c r="G769" s="25">
        <v>443755</v>
      </c>
      <c r="H769" s="43">
        <f t="shared" si="34"/>
        <v>9.0924606626421346E-4</v>
      </c>
      <c r="I769" s="42"/>
      <c r="J769" s="43">
        <f t="shared" si="35"/>
        <v>0</v>
      </c>
    </row>
    <row r="770" spans="1:10" ht="15" customHeight="1" x14ac:dyDescent="0.25">
      <c r="A770" s="8">
        <v>768</v>
      </c>
      <c r="B770" s="10" t="s">
        <v>2261</v>
      </c>
      <c r="C770" s="14" t="s">
        <v>2262</v>
      </c>
      <c r="D770" s="11" t="s">
        <v>2263</v>
      </c>
      <c r="E770" s="42">
        <v>176891.45</v>
      </c>
      <c r="F770" s="43">
        <f t="shared" si="33"/>
        <v>3.6244742046460954E-4</v>
      </c>
      <c r="G770" s="42"/>
      <c r="H770" s="43">
        <f t="shared" si="34"/>
        <v>0</v>
      </c>
      <c r="I770" s="42"/>
      <c r="J770" s="43">
        <f t="shared" si="35"/>
        <v>0</v>
      </c>
    </row>
    <row r="771" spans="1:10" ht="45" x14ac:dyDescent="0.25">
      <c r="A771" s="8">
        <v>769</v>
      </c>
      <c r="B771" s="15" t="s">
        <v>2819</v>
      </c>
      <c r="C771" s="16" t="s">
        <v>2820</v>
      </c>
      <c r="D771" s="11" t="s">
        <v>2264</v>
      </c>
      <c r="E771" s="42">
        <v>267238.89</v>
      </c>
      <c r="F771" s="43">
        <f t="shared" ref="F771:F834" si="36">E771/$E$940</f>
        <v>5.4756771075326451E-4</v>
      </c>
      <c r="G771" s="42">
        <v>267238.89</v>
      </c>
      <c r="H771" s="43">
        <f t="shared" ref="H771:H834" si="37">G771/$E$940</f>
        <v>5.4756771075326451E-4</v>
      </c>
      <c r="I771" s="42"/>
      <c r="J771" s="43">
        <f t="shared" ref="J771:J834" si="38">I771/$E$940</f>
        <v>0</v>
      </c>
    </row>
    <row r="772" spans="1:10" ht="15" customHeight="1" x14ac:dyDescent="0.25">
      <c r="A772" s="8">
        <v>770</v>
      </c>
      <c r="B772" s="10" t="s">
        <v>2265</v>
      </c>
      <c r="C772" s="14" t="s">
        <v>2266</v>
      </c>
      <c r="D772" s="11" t="s">
        <v>2267</v>
      </c>
      <c r="E772" s="42">
        <v>4552.93</v>
      </c>
      <c r="F772" s="43">
        <f t="shared" si="36"/>
        <v>9.3288722211047217E-6</v>
      </c>
      <c r="G772" s="42"/>
      <c r="H772" s="43">
        <f t="shared" si="37"/>
        <v>0</v>
      </c>
      <c r="I772" s="42"/>
      <c r="J772" s="43">
        <f t="shared" si="38"/>
        <v>0</v>
      </c>
    </row>
    <row r="773" spans="1:10" ht="15" customHeight="1" x14ac:dyDescent="0.25">
      <c r="A773" s="8">
        <v>771</v>
      </c>
      <c r="B773" s="18" t="s">
        <v>2268</v>
      </c>
      <c r="C773" s="19" t="s">
        <v>2269</v>
      </c>
      <c r="D773" s="11" t="s">
        <v>2270</v>
      </c>
      <c r="E773" s="42">
        <v>57783.21</v>
      </c>
      <c r="F773" s="43">
        <f t="shared" si="36"/>
        <v>1.1839676485587534E-4</v>
      </c>
      <c r="G773" s="42"/>
      <c r="H773" s="43">
        <f t="shared" si="37"/>
        <v>0</v>
      </c>
      <c r="I773" s="42"/>
      <c r="J773" s="43">
        <f t="shared" si="38"/>
        <v>0</v>
      </c>
    </row>
    <row r="774" spans="1:10" ht="15" customHeight="1" x14ac:dyDescent="0.25">
      <c r="A774" s="8">
        <v>772</v>
      </c>
      <c r="B774" s="10" t="s">
        <v>2271</v>
      </c>
      <c r="C774" s="14" t="s">
        <v>2272</v>
      </c>
      <c r="D774" s="11" t="s">
        <v>2273</v>
      </c>
      <c r="E774" s="42">
        <v>524408.83000000007</v>
      </c>
      <c r="F774" s="43">
        <f t="shared" si="36"/>
        <v>1.0745043228622072E-3</v>
      </c>
      <c r="G774" s="42">
        <v>524408.83000000007</v>
      </c>
      <c r="H774" s="43">
        <f t="shared" si="37"/>
        <v>1.0745043228622072E-3</v>
      </c>
      <c r="I774" s="42"/>
      <c r="J774" s="43">
        <f t="shared" si="38"/>
        <v>0</v>
      </c>
    </row>
    <row r="775" spans="1:10" ht="15" customHeight="1" x14ac:dyDescent="0.25">
      <c r="A775" s="8">
        <v>773</v>
      </c>
      <c r="B775" s="10" t="s">
        <v>2274</v>
      </c>
      <c r="C775" s="14" t="s">
        <v>2275</v>
      </c>
      <c r="D775" s="11" t="s">
        <v>2276</v>
      </c>
      <c r="E775" s="42">
        <v>43031.27</v>
      </c>
      <c r="F775" s="43">
        <f t="shared" si="36"/>
        <v>8.817030337427918E-5</v>
      </c>
      <c r="G775" s="42"/>
      <c r="H775" s="43">
        <f t="shared" si="37"/>
        <v>0</v>
      </c>
      <c r="I775" s="42"/>
      <c r="J775" s="43">
        <f t="shared" si="38"/>
        <v>0</v>
      </c>
    </row>
    <row r="776" spans="1:10" ht="15" customHeight="1" x14ac:dyDescent="0.25">
      <c r="A776" s="8">
        <v>774</v>
      </c>
      <c r="B776" s="10" t="s">
        <v>2277</v>
      </c>
      <c r="C776" s="14" t="s">
        <v>2278</v>
      </c>
      <c r="D776" s="11" t="s">
        <v>2279</v>
      </c>
      <c r="E776" s="42">
        <v>53039.559999999976</v>
      </c>
      <c r="F776" s="43">
        <f t="shared" si="36"/>
        <v>1.0867711076243582E-4</v>
      </c>
      <c r="G776" s="42">
        <v>53039.559999999976</v>
      </c>
      <c r="H776" s="43">
        <f t="shared" si="37"/>
        <v>1.0867711076243582E-4</v>
      </c>
      <c r="I776" s="42"/>
      <c r="J776" s="43">
        <f t="shared" si="38"/>
        <v>0</v>
      </c>
    </row>
    <row r="777" spans="1:10" ht="15" customHeight="1" x14ac:dyDescent="0.25">
      <c r="A777" s="8">
        <v>775</v>
      </c>
      <c r="B777" s="10" t="s">
        <v>2280</v>
      </c>
      <c r="C777" s="11" t="s">
        <v>2281</v>
      </c>
      <c r="D777" s="11" t="s">
        <v>2282</v>
      </c>
      <c r="E777" s="42">
        <v>271965.58999999997</v>
      </c>
      <c r="F777" s="43">
        <f t="shared" si="36"/>
        <v>5.5725263459955579E-4</v>
      </c>
      <c r="G777" s="42"/>
      <c r="H777" s="43">
        <f t="shared" si="37"/>
        <v>0</v>
      </c>
      <c r="I777" s="42"/>
      <c r="J777" s="43">
        <f t="shared" si="38"/>
        <v>0</v>
      </c>
    </row>
    <row r="778" spans="1:10" ht="15" customHeight="1" x14ac:dyDescent="0.25">
      <c r="A778" s="8">
        <v>776</v>
      </c>
      <c r="B778" s="10" t="s">
        <v>2283</v>
      </c>
      <c r="C778" s="14" t="s">
        <v>2284</v>
      </c>
      <c r="D778" s="11" t="s">
        <v>2285</v>
      </c>
      <c r="E778" s="42">
        <v>146163.37999999998</v>
      </c>
      <c r="F778" s="43">
        <f t="shared" si="36"/>
        <v>2.9948615406447565E-4</v>
      </c>
      <c r="G778" s="42"/>
      <c r="H778" s="43">
        <f t="shared" si="37"/>
        <v>0</v>
      </c>
      <c r="I778" s="42"/>
      <c r="J778" s="43">
        <f t="shared" si="38"/>
        <v>0</v>
      </c>
    </row>
    <row r="779" spans="1:10" ht="15" customHeight="1" x14ac:dyDescent="0.25">
      <c r="A779" s="8">
        <v>777</v>
      </c>
      <c r="B779" s="18" t="s">
        <v>2287</v>
      </c>
      <c r="C779" s="23" t="s">
        <v>2286</v>
      </c>
      <c r="D779" s="11" t="s">
        <v>2288</v>
      </c>
      <c r="E779" s="42">
        <v>193615.68</v>
      </c>
      <c r="F779" s="43">
        <f t="shared" si="36"/>
        <v>3.9671506891656599E-4</v>
      </c>
      <c r="G779" s="42"/>
      <c r="H779" s="43">
        <f t="shared" si="37"/>
        <v>0</v>
      </c>
      <c r="I779" s="42"/>
      <c r="J779" s="43">
        <f t="shared" si="38"/>
        <v>0</v>
      </c>
    </row>
    <row r="780" spans="1:10" ht="15" customHeight="1" x14ac:dyDescent="0.25">
      <c r="A780" s="8">
        <v>778</v>
      </c>
      <c r="B780" s="10" t="s">
        <v>2289</v>
      </c>
      <c r="C780" s="14" t="s">
        <v>2290</v>
      </c>
      <c r="D780" s="11" t="s">
        <v>2291</v>
      </c>
      <c r="E780" s="42">
        <v>61929.12999999999</v>
      </c>
      <c r="F780" s="43">
        <f t="shared" si="36"/>
        <v>1.2689168085917925E-4</v>
      </c>
      <c r="G780" s="42"/>
      <c r="H780" s="43">
        <f t="shared" si="37"/>
        <v>0</v>
      </c>
      <c r="I780" s="42"/>
      <c r="J780" s="43">
        <f t="shared" si="38"/>
        <v>0</v>
      </c>
    </row>
    <row r="781" spans="1:10" ht="18.75" customHeight="1" x14ac:dyDescent="0.25">
      <c r="A781" s="8">
        <v>779</v>
      </c>
      <c r="B781" s="10" t="s">
        <v>2292</v>
      </c>
      <c r="C781" s="14" t="s">
        <v>2293</v>
      </c>
      <c r="D781" s="11" t="s">
        <v>2294</v>
      </c>
      <c r="E781" s="42">
        <v>9219.1899999999878</v>
      </c>
      <c r="F781" s="43">
        <f t="shared" si="36"/>
        <v>1.8889955587300117E-5</v>
      </c>
      <c r="G781" s="25">
        <v>9219.1899999999878</v>
      </c>
      <c r="H781" s="43">
        <f t="shared" si="37"/>
        <v>1.8889955587300117E-5</v>
      </c>
      <c r="I781" s="42"/>
      <c r="J781" s="43">
        <f t="shared" si="38"/>
        <v>0</v>
      </c>
    </row>
    <row r="782" spans="1:10" ht="15" customHeight="1" x14ac:dyDescent="0.25">
      <c r="A782" s="8">
        <v>780</v>
      </c>
      <c r="B782" s="10" t="s">
        <v>2295</v>
      </c>
      <c r="C782" s="14" t="s">
        <v>2296</v>
      </c>
      <c r="D782" s="11" t="s">
        <v>2297</v>
      </c>
      <c r="E782" s="42">
        <v>1875</v>
      </c>
      <c r="F782" s="43">
        <f t="shared" si="36"/>
        <v>3.8418414986769731E-6</v>
      </c>
      <c r="G782" s="42"/>
      <c r="H782" s="43">
        <f t="shared" si="37"/>
        <v>0</v>
      </c>
      <c r="I782" s="42"/>
      <c r="J782" s="43">
        <f t="shared" si="38"/>
        <v>0</v>
      </c>
    </row>
    <row r="783" spans="1:10" ht="15" customHeight="1" x14ac:dyDescent="0.25">
      <c r="A783" s="8">
        <v>781</v>
      </c>
      <c r="B783" s="18" t="s">
        <v>2298</v>
      </c>
      <c r="C783" s="19" t="s">
        <v>2299</v>
      </c>
      <c r="D783" s="11" t="s">
        <v>2300</v>
      </c>
      <c r="E783" s="42">
        <v>424794.36</v>
      </c>
      <c r="F783" s="43">
        <f t="shared" si="36"/>
        <v>8.7039605368102702E-4</v>
      </c>
      <c r="G783" s="42">
        <v>424794.36</v>
      </c>
      <c r="H783" s="43">
        <f t="shared" si="37"/>
        <v>8.7039605368102702E-4</v>
      </c>
      <c r="I783" s="95"/>
      <c r="J783" s="43">
        <f t="shared" si="38"/>
        <v>0</v>
      </c>
    </row>
    <row r="784" spans="1:10" ht="15" customHeight="1" x14ac:dyDescent="0.25">
      <c r="A784" s="8">
        <v>782</v>
      </c>
      <c r="B784" s="10" t="s">
        <v>2301</v>
      </c>
      <c r="C784" s="14" t="s">
        <v>2302</v>
      </c>
      <c r="D784" s="11" t="s">
        <v>2303</v>
      </c>
      <c r="E784" s="42">
        <v>79924.31</v>
      </c>
      <c r="F784" s="43">
        <f t="shared" si="36"/>
        <v>1.6376348315259894E-4</v>
      </c>
      <c r="G784" s="42"/>
      <c r="H784" s="43">
        <f t="shared" si="37"/>
        <v>0</v>
      </c>
      <c r="I784" s="95"/>
      <c r="J784" s="43">
        <f t="shared" si="38"/>
        <v>0</v>
      </c>
    </row>
    <row r="785" spans="1:10" ht="15" customHeight="1" x14ac:dyDescent="0.25">
      <c r="A785" s="8">
        <v>783</v>
      </c>
      <c r="B785" s="10" t="s">
        <v>2304</v>
      </c>
      <c r="C785" s="14" t="s">
        <v>2305</v>
      </c>
      <c r="D785" s="11" t="s">
        <v>2306</v>
      </c>
      <c r="E785" s="42">
        <v>3148.7000000000021</v>
      </c>
      <c r="F785" s="43">
        <f t="shared" si="36"/>
        <v>6.4516300410049037E-6</v>
      </c>
      <c r="G785" s="42"/>
      <c r="H785" s="43">
        <f t="shared" si="37"/>
        <v>0</v>
      </c>
      <c r="I785" s="95"/>
      <c r="J785" s="43">
        <f t="shared" si="38"/>
        <v>0</v>
      </c>
    </row>
    <row r="786" spans="1:10" ht="15" customHeight="1" x14ac:dyDescent="0.25">
      <c r="A786" s="8">
        <v>784</v>
      </c>
      <c r="B786" s="18" t="s">
        <v>2307</v>
      </c>
      <c r="C786" s="19" t="s">
        <v>2308</v>
      </c>
      <c r="D786" s="11" t="s">
        <v>2309</v>
      </c>
      <c r="E786" s="42">
        <v>174867.8</v>
      </c>
      <c r="F786" s="43">
        <f t="shared" si="36"/>
        <v>3.5830099777191742E-4</v>
      </c>
      <c r="G786" s="42"/>
      <c r="H786" s="43">
        <f t="shared" si="37"/>
        <v>0</v>
      </c>
      <c r="I786" s="95"/>
      <c r="J786" s="43">
        <f t="shared" si="38"/>
        <v>0</v>
      </c>
    </row>
    <row r="787" spans="1:10" ht="15" customHeight="1" x14ac:dyDescent="0.25">
      <c r="A787" s="8">
        <v>785</v>
      </c>
      <c r="B787" s="10" t="s">
        <v>2310</v>
      </c>
      <c r="C787" s="14" t="s">
        <v>2311</v>
      </c>
      <c r="D787" s="11" t="s">
        <v>2312</v>
      </c>
      <c r="E787" s="42">
        <v>157.58000000000001</v>
      </c>
      <c r="F787" s="43">
        <f t="shared" si="36"/>
        <v>3.22878604459476E-7</v>
      </c>
      <c r="G787" s="42"/>
      <c r="H787" s="43">
        <f t="shared" si="37"/>
        <v>0</v>
      </c>
      <c r="I787" s="95"/>
      <c r="J787" s="43">
        <f t="shared" si="38"/>
        <v>0</v>
      </c>
    </row>
    <row r="788" spans="1:10" ht="15" customHeight="1" x14ac:dyDescent="0.25">
      <c r="A788" s="8">
        <v>786</v>
      </c>
      <c r="B788" s="18" t="s">
        <v>2313</v>
      </c>
      <c r="C788" s="19" t="s">
        <v>2314</v>
      </c>
      <c r="D788" s="11" t="s">
        <v>2315</v>
      </c>
      <c r="E788" s="42">
        <v>51426.43</v>
      </c>
      <c r="F788" s="43">
        <f t="shared" si="36"/>
        <v>1.053718362148301E-4</v>
      </c>
      <c r="G788" s="42"/>
      <c r="H788" s="43">
        <f t="shared" si="37"/>
        <v>0</v>
      </c>
      <c r="I788" s="95"/>
      <c r="J788" s="43">
        <f t="shared" si="38"/>
        <v>0</v>
      </c>
    </row>
    <row r="789" spans="1:10" ht="15" customHeight="1" x14ac:dyDescent="0.25">
      <c r="A789" s="8">
        <v>787</v>
      </c>
      <c r="B789" s="10" t="s">
        <v>2316</v>
      </c>
      <c r="C789" s="14" t="s">
        <v>2317</v>
      </c>
      <c r="D789" s="11" t="s">
        <v>2318</v>
      </c>
      <c r="E789" s="42">
        <v>24580.989999999998</v>
      </c>
      <c r="F789" s="43">
        <f t="shared" si="36"/>
        <v>5.0366009312300631E-5</v>
      </c>
      <c r="G789" s="42"/>
      <c r="H789" s="43">
        <f t="shared" si="37"/>
        <v>0</v>
      </c>
      <c r="I789" s="95"/>
      <c r="J789" s="43">
        <f t="shared" si="38"/>
        <v>0</v>
      </c>
    </row>
    <row r="790" spans="1:10" ht="15" customHeight="1" x14ac:dyDescent="0.25">
      <c r="A790" s="8">
        <v>788</v>
      </c>
      <c r="B790" s="10" t="s">
        <v>2319</v>
      </c>
      <c r="C790" s="14" t="s">
        <v>2320</v>
      </c>
      <c r="D790" s="11" t="s">
        <v>2321</v>
      </c>
      <c r="E790" s="42">
        <v>224244.30999999997</v>
      </c>
      <c r="F790" s="43">
        <f t="shared" si="36"/>
        <v>4.5947258453343131E-4</v>
      </c>
      <c r="G790" s="44">
        <v>224244.30999999997</v>
      </c>
      <c r="H790" s="43">
        <f t="shared" si="37"/>
        <v>4.5947258453343131E-4</v>
      </c>
      <c r="I790" s="95"/>
      <c r="J790" s="43">
        <f t="shared" si="38"/>
        <v>0</v>
      </c>
    </row>
    <row r="791" spans="1:10" ht="15" customHeight="1" x14ac:dyDescent="0.25">
      <c r="A791" s="8">
        <v>789</v>
      </c>
      <c r="B791" s="10" t="s">
        <v>2323</v>
      </c>
      <c r="C791" s="14" t="s">
        <v>2322</v>
      </c>
      <c r="D791" s="11" t="s">
        <v>2324</v>
      </c>
      <c r="E791" s="42">
        <v>64110.720000000001</v>
      </c>
      <c r="F791" s="43">
        <f t="shared" si="36"/>
        <v>1.3136171978989856E-4</v>
      </c>
      <c r="G791" s="42"/>
      <c r="H791" s="43">
        <f t="shared" si="37"/>
        <v>0</v>
      </c>
      <c r="I791" s="95"/>
      <c r="J791" s="43">
        <f t="shared" si="38"/>
        <v>0</v>
      </c>
    </row>
    <row r="792" spans="1:10" ht="15" customHeight="1" x14ac:dyDescent="0.25">
      <c r="A792" s="8">
        <v>790</v>
      </c>
      <c r="B792" s="10" t="s">
        <v>2325</v>
      </c>
      <c r="C792" s="14" t="s">
        <v>2326</v>
      </c>
      <c r="D792" s="11" t="s">
        <v>2327</v>
      </c>
      <c r="E792" s="42">
        <v>1500</v>
      </c>
      <c r="F792" s="43">
        <f t="shared" si="36"/>
        <v>3.0734731989415786E-6</v>
      </c>
      <c r="G792" s="42"/>
      <c r="H792" s="43">
        <f t="shared" si="37"/>
        <v>0</v>
      </c>
      <c r="I792" s="95"/>
      <c r="J792" s="43">
        <f t="shared" si="38"/>
        <v>0</v>
      </c>
    </row>
    <row r="793" spans="1:10" ht="15" customHeight="1" x14ac:dyDescent="0.25">
      <c r="A793" s="8">
        <v>791</v>
      </c>
      <c r="B793" s="18" t="s">
        <v>2328</v>
      </c>
      <c r="C793" s="19" t="s">
        <v>2329</v>
      </c>
      <c r="D793" s="11" t="s">
        <v>2330</v>
      </c>
      <c r="E793" s="42">
        <v>4750</v>
      </c>
      <c r="F793" s="43">
        <f t="shared" si="36"/>
        <v>9.7326651299816663E-6</v>
      </c>
      <c r="G793" s="42"/>
      <c r="H793" s="43">
        <f t="shared" si="37"/>
        <v>0</v>
      </c>
      <c r="I793" s="95"/>
      <c r="J793" s="43">
        <f t="shared" si="38"/>
        <v>0</v>
      </c>
    </row>
    <row r="794" spans="1:10" ht="15" customHeight="1" x14ac:dyDescent="0.25">
      <c r="A794" s="8">
        <v>792</v>
      </c>
      <c r="B794" s="10" t="s">
        <v>2331</v>
      </c>
      <c r="C794" s="11" t="s">
        <v>2332</v>
      </c>
      <c r="D794" s="11" t="s">
        <v>2333</v>
      </c>
      <c r="E794" s="42">
        <v>523614.30999999994</v>
      </c>
      <c r="F794" s="43">
        <f t="shared" si="36"/>
        <v>1.0728763655781916E-3</v>
      </c>
      <c r="G794" s="44">
        <v>523614.30999999994</v>
      </c>
      <c r="H794" s="43">
        <f t="shared" si="37"/>
        <v>1.0728763655781916E-3</v>
      </c>
      <c r="I794" s="95"/>
      <c r="J794" s="43">
        <f t="shared" si="38"/>
        <v>0</v>
      </c>
    </row>
    <row r="795" spans="1:10" ht="15" customHeight="1" x14ac:dyDescent="0.25">
      <c r="A795" s="8">
        <v>793</v>
      </c>
      <c r="B795" s="10" t="s">
        <v>2334</v>
      </c>
      <c r="C795" s="14" t="s">
        <v>2335</v>
      </c>
      <c r="D795" s="11" t="s">
        <v>2336</v>
      </c>
      <c r="E795" s="42">
        <v>300</v>
      </c>
      <c r="F795" s="43">
        <f t="shared" si="36"/>
        <v>6.1469463978831572E-7</v>
      </c>
      <c r="G795" s="42"/>
      <c r="H795" s="43">
        <f t="shared" si="37"/>
        <v>0</v>
      </c>
      <c r="I795" s="95"/>
      <c r="J795" s="43">
        <f t="shared" si="38"/>
        <v>0</v>
      </c>
    </row>
    <row r="796" spans="1:10" ht="15" customHeight="1" x14ac:dyDescent="0.25">
      <c r="A796" s="8">
        <v>794</v>
      </c>
      <c r="B796" s="10" t="s">
        <v>2337</v>
      </c>
      <c r="C796" s="14" t="s">
        <v>2338</v>
      </c>
      <c r="D796" s="11" t="s">
        <v>2339</v>
      </c>
      <c r="E796" s="42">
        <v>29773.25</v>
      </c>
      <c r="F796" s="43">
        <f t="shared" si="36"/>
        <v>6.1004857280258237E-5</v>
      </c>
      <c r="G796" s="42">
        <v>29773.25</v>
      </c>
      <c r="H796" s="43">
        <f t="shared" si="37"/>
        <v>6.1004857280258237E-5</v>
      </c>
      <c r="I796" s="95"/>
      <c r="J796" s="43">
        <f t="shared" si="38"/>
        <v>0</v>
      </c>
    </row>
    <row r="797" spans="1:10" ht="15" customHeight="1" x14ac:dyDescent="0.25">
      <c r="A797" s="8">
        <v>795</v>
      </c>
      <c r="B797" s="10" t="s">
        <v>2340</v>
      </c>
      <c r="C797" s="14" t="s">
        <v>2341</v>
      </c>
      <c r="D797" s="11" t="s">
        <v>2342</v>
      </c>
      <c r="E797" s="42">
        <v>103464.9</v>
      </c>
      <c r="F797" s="43">
        <f t="shared" si="36"/>
        <v>2.1199773145411368E-4</v>
      </c>
      <c r="G797" s="42">
        <v>103464.9</v>
      </c>
      <c r="H797" s="43">
        <f t="shared" si="37"/>
        <v>2.1199773145411368E-4</v>
      </c>
      <c r="I797" s="95"/>
      <c r="J797" s="43">
        <f t="shared" si="38"/>
        <v>0</v>
      </c>
    </row>
    <row r="798" spans="1:10" ht="15" customHeight="1" x14ac:dyDescent="0.25">
      <c r="A798" s="8">
        <v>796</v>
      </c>
      <c r="B798" s="18" t="s">
        <v>2343</v>
      </c>
      <c r="C798" s="19" t="s">
        <v>2344</v>
      </c>
      <c r="D798" s="11" t="s">
        <v>2345</v>
      </c>
      <c r="E798" s="42">
        <v>7125</v>
      </c>
      <c r="F798" s="43">
        <f t="shared" si="36"/>
        <v>1.4598997694972499E-5</v>
      </c>
      <c r="G798" s="42"/>
      <c r="H798" s="43">
        <f t="shared" si="37"/>
        <v>0</v>
      </c>
      <c r="I798" s="95"/>
      <c r="J798" s="43">
        <f t="shared" si="38"/>
        <v>0</v>
      </c>
    </row>
    <row r="799" spans="1:10" ht="15" customHeight="1" x14ac:dyDescent="0.25">
      <c r="A799" s="8">
        <v>797</v>
      </c>
      <c r="B799" s="10" t="s">
        <v>2346</v>
      </c>
      <c r="C799" s="14" t="s">
        <v>2347</v>
      </c>
      <c r="D799" s="11" t="s">
        <v>2348</v>
      </c>
      <c r="E799" s="42">
        <v>179942.1</v>
      </c>
      <c r="F799" s="43">
        <f t="shared" si="36"/>
        <v>3.686981478075103E-4</v>
      </c>
      <c r="G799" s="42"/>
      <c r="H799" s="43">
        <f t="shared" si="37"/>
        <v>0</v>
      </c>
      <c r="I799" s="95"/>
      <c r="J799" s="43">
        <f t="shared" si="38"/>
        <v>0</v>
      </c>
    </row>
    <row r="800" spans="1:10" ht="15" customHeight="1" x14ac:dyDescent="0.25">
      <c r="A800" s="8">
        <v>798</v>
      </c>
      <c r="B800" s="10" t="s">
        <v>2349</v>
      </c>
      <c r="C800" s="14" t="s">
        <v>2350</v>
      </c>
      <c r="D800" s="11" t="s">
        <v>2351</v>
      </c>
      <c r="E800" s="42">
        <v>50898.79</v>
      </c>
      <c r="F800" s="43">
        <f t="shared" si="36"/>
        <v>1.0429071128237042E-4</v>
      </c>
      <c r="G800" s="42"/>
      <c r="H800" s="43">
        <f t="shared" si="37"/>
        <v>0</v>
      </c>
      <c r="I800" s="95"/>
      <c r="J800" s="43">
        <f t="shared" si="38"/>
        <v>0</v>
      </c>
    </row>
    <row r="801" spans="1:10" ht="15" customHeight="1" x14ac:dyDescent="0.25">
      <c r="A801" s="8">
        <v>799</v>
      </c>
      <c r="B801" s="10" t="s">
        <v>2352</v>
      </c>
      <c r="C801" s="14" t="s">
        <v>2353</v>
      </c>
      <c r="D801" s="11" t="s">
        <v>2354</v>
      </c>
      <c r="E801" s="42">
        <v>141501.97</v>
      </c>
      <c r="F801" s="43">
        <f t="shared" si="36"/>
        <v>2.8993500826162354E-4</v>
      </c>
      <c r="G801" s="42"/>
      <c r="H801" s="43">
        <f t="shared" si="37"/>
        <v>0</v>
      </c>
      <c r="I801" s="95"/>
      <c r="J801" s="43">
        <f t="shared" si="38"/>
        <v>0</v>
      </c>
    </row>
    <row r="802" spans="1:10" ht="15" customHeight="1" x14ac:dyDescent="0.25">
      <c r="A802" s="8">
        <v>800</v>
      </c>
      <c r="B802" s="10" t="s">
        <v>2355</v>
      </c>
      <c r="C802" s="11" t="s">
        <v>2356</v>
      </c>
      <c r="D802" s="11" t="s">
        <v>2357</v>
      </c>
      <c r="E802" s="42">
        <v>21586.2</v>
      </c>
      <c r="F802" s="43">
        <f t="shared" si="36"/>
        <v>4.4229738111328473E-5</v>
      </c>
      <c r="G802" s="42"/>
      <c r="H802" s="43">
        <f t="shared" si="37"/>
        <v>0</v>
      </c>
      <c r="I802" s="95"/>
      <c r="J802" s="43">
        <f t="shared" si="38"/>
        <v>0</v>
      </c>
    </row>
    <row r="803" spans="1:10" ht="15" customHeight="1" x14ac:dyDescent="0.25">
      <c r="A803" s="8">
        <v>801</v>
      </c>
      <c r="B803" s="10" t="s">
        <v>2358</v>
      </c>
      <c r="C803" s="14" t="s">
        <v>2359</v>
      </c>
      <c r="D803" s="11" t="s">
        <v>2360</v>
      </c>
      <c r="E803" s="42">
        <v>12875</v>
      </c>
      <c r="F803" s="43">
        <f t="shared" si="36"/>
        <v>2.6380644957581883E-5</v>
      </c>
      <c r="G803" s="42"/>
      <c r="H803" s="43">
        <f t="shared" si="37"/>
        <v>0</v>
      </c>
      <c r="I803" s="95"/>
      <c r="J803" s="43">
        <f t="shared" si="38"/>
        <v>0</v>
      </c>
    </row>
    <row r="804" spans="1:10" ht="15" customHeight="1" x14ac:dyDescent="0.25">
      <c r="A804" s="8">
        <v>802</v>
      </c>
      <c r="B804" s="10" t="s">
        <v>2361</v>
      </c>
      <c r="C804" s="14" t="s">
        <v>2362</v>
      </c>
      <c r="D804" s="11" t="s">
        <v>2363</v>
      </c>
      <c r="E804" s="42">
        <v>902070.64999999991</v>
      </c>
      <c r="F804" s="43">
        <f t="shared" si="36"/>
        <v>1.8483266442178726E-3</v>
      </c>
      <c r="G804" s="42">
        <v>902070.64999999991</v>
      </c>
      <c r="H804" s="43">
        <f t="shared" si="37"/>
        <v>1.8483266442178726E-3</v>
      </c>
      <c r="I804" s="95"/>
      <c r="J804" s="43">
        <f t="shared" si="38"/>
        <v>0</v>
      </c>
    </row>
    <row r="805" spans="1:10" ht="15" customHeight="1" x14ac:dyDescent="0.25">
      <c r="A805" s="8">
        <v>803</v>
      </c>
      <c r="B805" s="10" t="s">
        <v>2364</v>
      </c>
      <c r="C805" s="11" t="s">
        <v>2365</v>
      </c>
      <c r="D805" s="11" t="s">
        <v>2366</v>
      </c>
      <c r="E805" s="42">
        <v>1956271.54</v>
      </c>
      <c r="F805" s="43">
        <f t="shared" si="36"/>
        <v>4.0083654320281119E-3</v>
      </c>
      <c r="G805" s="42"/>
      <c r="H805" s="43">
        <f t="shared" si="37"/>
        <v>0</v>
      </c>
      <c r="I805" s="95"/>
      <c r="J805" s="43">
        <f t="shared" si="38"/>
        <v>0</v>
      </c>
    </row>
    <row r="806" spans="1:10" ht="15" customHeight="1" x14ac:dyDescent="0.25">
      <c r="A806" s="8">
        <v>804</v>
      </c>
      <c r="B806" s="10" t="s">
        <v>2367</v>
      </c>
      <c r="C806" s="14" t="s">
        <v>2368</v>
      </c>
      <c r="D806" s="11" t="s">
        <v>2369</v>
      </c>
      <c r="E806" s="42">
        <v>46084.03</v>
      </c>
      <c r="F806" s="43">
        <f t="shared" si="36"/>
        <v>9.4425354069479781E-5</v>
      </c>
      <c r="G806" s="42"/>
      <c r="H806" s="43">
        <f t="shared" si="37"/>
        <v>0</v>
      </c>
      <c r="I806" s="95"/>
      <c r="J806" s="43">
        <f t="shared" si="38"/>
        <v>0</v>
      </c>
    </row>
    <row r="807" spans="1:10" ht="15" customHeight="1" x14ac:dyDescent="0.25">
      <c r="A807" s="8">
        <v>805</v>
      </c>
      <c r="B807" s="10" t="s">
        <v>2370</v>
      </c>
      <c r="C807" s="14" t="s">
        <v>2371</v>
      </c>
      <c r="D807" s="11" t="s">
        <v>2372</v>
      </c>
      <c r="E807" s="42">
        <v>202639.18</v>
      </c>
      <c r="F807" s="43">
        <f t="shared" si="36"/>
        <v>4.1520405919033223E-4</v>
      </c>
      <c r="G807" s="42"/>
      <c r="H807" s="43">
        <f t="shared" si="37"/>
        <v>0</v>
      </c>
      <c r="I807" s="95"/>
      <c r="J807" s="43">
        <f t="shared" si="38"/>
        <v>0</v>
      </c>
    </row>
    <row r="808" spans="1:10" ht="15" customHeight="1" x14ac:dyDescent="0.25">
      <c r="A808" s="8">
        <v>806</v>
      </c>
      <c r="B808" s="10" t="s">
        <v>2374</v>
      </c>
      <c r="C808" s="11" t="s">
        <v>2373</v>
      </c>
      <c r="D808" s="11" t="s">
        <v>2375</v>
      </c>
      <c r="E808" s="42">
        <v>1800808.77</v>
      </c>
      <c r="F808" s="43">
        <f t="shared" si="36"/>
        <v>3.6898249940092998E-3</v>
      </c>
      <c r="G808" s="44">
        <v>1800808.77</v>
      </c>
      <c r="H808" s="43">
        <f t="shared" si="37"/>
        <v>3.6898249940092998E-3</v>
      </c>
      <c r="I808" s="44"/>
      <c r="J808" s="43">
        <f t="shared" si="38"/>
        <v>0</v>
      </c>
    </row>
    <row r="809" spans="1:10" ht="15" customHeight="1" x14ac:dyDescent="0.25">
      <c r="A809" s="8">
        <v>807</v>
      </c>
      <c r="B809" s="10" t="s">
        <v>2376</v>
      </c>
      <c r="C809" s="14" t="s">
        <v>2377</v>
      </c>
      <c r="D809" s="11" t="s">
        <v>2378</v>
      </c>
      <c r="E809" s="42">
        <v>250</v>
      </c>
      <c r="F809" s="43">
        <f t="shared" si="36"/>
        <v>5.1224553315692973E-7</v>
      </c>
      <c r="G809" s="42"/>
      <c r="H809" s="43">
        <f t="shared" si="37"/>
        <v>0</v>
      </c>
      <c r="I809" s="42"/>
      <c r="J809" s="43">
        <f t="shared" si="38"/>
        <v>0</v>
      </c>
    </row>
    <row r="810" spans="1:10" ht="15" customHeight="1" x14ac:dyDescent="0.25">
      <c r="A810" s="8">
        <v>808</v>
      </c>
      <c r="B810" s="18" t="s">
        <v>2379</v>
      </c>
      <c r="C810" s="19" t="s">
        <v>2380</v>
      </c>
      <c r="D810" s="11" t="s">
        <v>2381</v>
      </c>
      <c r="E810" s="42">
        <v>44383.63</v>
      </c>
      <c r="F810" s="43">
        <f t="shared" si="36"/>
        <v>9.0941264851159608E-5</v>
      </c>
      <c r="G810" s="42"/>
      <c r="H810" s="43">
        <f t="shared" si="37"/>
        <v>0</v>
      </c>
      <c r="I810" s="42"/>
      <c r="J810" s="43">
        <f t="shared" si="38"/>
        <v>0</v>
      </c>
    </row>
    <row r="811" spans="1:10" ht="15" customHeight="1" x14ac:dyDescent="0.25">
      <c r="A811" s="8">
        <v>809</v>
      </c>
      <c r="B811" s="10" t="s">
        <v>2382</v>
      </c>
      <c r="C811" s="14" t="s">
        <v>2383</v>
      </c>
      <c r="D811" s="11" t="s">
        <v>2384</v>
      </c>
      <c r="E811" s="42">
        <v>125743.2</v>
      </c>
      <c r="F811" s="43">
        <f t="shared" si="36"/>
        <v>2.5764557009943378E-4</v>
      </c>
      <c r="G811" s="42"/>
      <c r="H811" s="43">
        <f t="shared" si="37"/>
        <v>0</v>
      </c>
      <c r="I811" s="42"/>
      <c r="J811" s="43">
        <f t="shared" si="38"/>
        <v>0</v>
      </c>
    </row>
    <row r="812" spans="1:10" ht="15" customHeight="1" x14ac:dyDescent="0.25">
      <c r="A812" s="8">
        <v>810</v>
      </c>
      <c r="B812" s="18" t="s">
        <v>2385</v>
      </c>
      <c r="C812" s="19" t="s">
        <v>2386</v>
      </c>
      <c r="D812" s="11" t="s">
        <v>2387</v>
      </c>
      <c r="E812" s="42">
        <v>179053.13999999998</v>
      </c>
      <c r="F812" s="43">
        <f t="shared" si="36"/>
        <v>3.6687668465088951E-4</v>
      </c>
      <c r="G812" s="42"/>
      <c r="H812" s="43">
        <f t="shared" si="37"/>
        <v>0</v>
      </c>
      <c r="I812" s="42"/>
      <c r="J812" s="43">
        <f t="shared" si="38"/>
        <v>0</v>
      </c>
    </row>
    <row r="813" spans="1:10" ht="15" customHeight="1" x14ac:dyDescent="0.25">
      <c r="A813" s="8">
        <v>811</v>
      </c>
      <c r="B813" s="10" t="s">
        <v>2388</v>
      </c>
      <c r="C813" s="14" t="s">
        <v>2389</v>
      </c>
      <c r="D813" s="11" t="s">
        <v>2390</v>
      </c>
      <c r="E813" s="42">
        <v>6800</v>
      </c>
      <c r="F813" s="43">
        <f t="shared" si="36"/>
        <v>1.393307850186849E-5</v>
      </c>
      <c r="G813" s="42"/>
      <c r="H813" s="43">
        <f t="shared" si="37"/>
        <v>0</v>
      </c>
      <c r="I813" s="42"/>
      <c r="J813" s="43">
        <f t="shared" si="38"/>
        <v>0</v>
      </c>
    </row>
    <row r="814" spans="1:10" ht="15" customHeight="1" x14ac:dyDescent="0.25">
      <c r="A814" s="8">
        <v>812</v>
      </c>
      <c r="B814" s="10" t="s">
        <v>2391</v>
      </c>
      <c r="C814" s="14" t="s">
        <v>2392</v>
      </c>
      <c r="D814" s="11" t="s">
        <v>2393</v>
      </c>
      <c r="E814" s="42">
        <v>9513.6499999999978</v>
      </c>
      <c r="F814" s="43">
        <f t="shared" si="36"/>
        <v>1.9493298866073695E-5</v>
      </c>
      <c r="G814" s="42"/>
      <c r="H814" s="43">
        <f t="shared" si="37"/>
        <v>0</v>
      </c>
      <c r="I814" s="42"/>
      <c r="J814" s="43">
        <f t="shared" si="38"/>
        <v>0</v>
      </c>
    </row>
    <row r="815" spans="1:10" ht="15" customHeight="1" x14ac:dyDescent="0.25">
      <c r="A815" s="8">
        <v>813</v>
      </c>
      <c r="B815" s="10" t="s">
        <v>2394</v>
      </c>
      <c r="C815" s="11" t="s">
        <v>2395</v>
      </c>
      <c r="D815" s="11" t="s">
        <v>2396</v>
      </c>
      <c r="E815" s="42">
        <v>107058.79000000001</v>
      </c>
      <c r="F815" s="43">
        <f t="shared" si="36"/>
        <v>2.1936154785074315E-4</v>
      </c>
      <c r="G815" s="42"/>
      <c r="H815" s="43">
        <f t="shared" si="37"/>
        <v>0</v>
      </c>
      <c r="I815" s="42"/>
      <c r="J815" s="43">
        <f t="shared" si="38"/>
        <v>0</v>
      </c>
    </row>
    <row r="816" spans="1:10" ht="15" customHeight="1" x14ac:dyDescent="0.25">
      <c r="A816" s="8">
        <v>814</v>
      </c>
      <c r="B816" s="10" t="s">
        <v>2397</v>
      </c>
      <c r="C816" s="11" t="s">
        <v>2398</v>
      </c>
      <c r="D816" s="11" t="s">
        <v>2399</v>
      </c>
      <c r="E816" s="42">
        <v>154136.72</v>
      </c>
      <c r="F816" s="43">
        <f t="shared" si="36"/>
        <v>3.158233852618416E-4</v>
      </c>
      <c r="G816" s="25">
        <v>154136.72</v>
      </c>
      <c r="H816" s="43">
        <f t="shared" si="37"/>
        <v>3.158233852618416E-4</v>
      </c>
      <c r="I816" s="42"/>
      <c r="J816" s="43">
        <f t="shared" si="38"/>
        <v>0</v>
      </c>
    </row>
    <row r="817" spans="1:10" ht="15" customHeight="1" x14ac:dyDescent="0.25">
      <c r="A817" s="8">
        <v>815</v>
      </c>
      <c r="B817" s="18" t="s">
        <v>2400</v>
      </c>
      <c r="C817" s="23" t="s">
        <v>2401</v>
      </c>
      <c r="D817" s="11" t="s">
        <v>2402</v>
      </c>
      <c r="E817" s="42">
        <v>120.48000000000002</v>
      </c>
      <c r="F817" s="43">
        <f t="shared" si="36"/>
        <v>2.4686136733898763E-7</v>
      </c>
      <c r="G817" s="42"/>
      <c r="H817" s="43">
        <f t="shared" si="37"/>
        <v>0</v>
      </c>
      <c r="I817" s="42"/>
      <c r="J817" s="43">
        <f t="shared" si="38"/>
        <v>0</v>
      </c>
    </row>
    <row r="818" spans="1:10" ht="15" customHeight="1" x14ac:dyDescent="0.25">
      <c r="A818" s="8">
        <v>816</v>
      </c>
      <c r="B818" s="10" t="s">
        <v>2403</v>
      </c>
      <c r="C818" s="14" t="s">
        <v>2404</v>
      </c>
      <c r="D818" s="11" t="s">
        <v>2405</v>
      </c>
      <c r="E818" s="42">
        <v>260166.53999999998</v>
      </c>
      <c r="F818" s="43">
        <f t="shared" si="36"/>
        <v>5.3307659196757473E-4</v>
      </c>
      <c r="G818" s="42"/>
      <c r="H818" s="43">
        <f t="shared" si="37"/>
        <v>0</v>
      </c>
      <c r="I818" s="42"/>
      <c r="J818" s="43">
        <f t="shared" si="38"/>
        <v>0</v>
      </c>
    </row>
    <row r="819" spans="1:10" ht="15" customHeight="1" x14ac:dyDescent="0.25">
      <c r="A819" s="8">
        <v>817</v>
      </c>
      <c r="B819" s="10" t="s">
        <v>2406</v>
      </c>
      <c r="C819" s="11" t="s">
        <v>2407</v>
      </c>
      <c r="D819" s="11" t="s">
        <v>2408</v>
      </c>
      <c r="E819" s="42">
        <v>30126.449999999997</v>
      </c>
      <c r="F819" s="43">
        <f t="shared" si="36"/>
        <v>6.1728557769502341E-5</v>
      </c>
      <c r="G819" s="42"/>
      <c r="H819" s="43">
        <f t="shared" si="37"/>
        <v>0</v>
      </c>
      <c r="I819" s="42"/>
      <c r="J819" s="43">
        <f t="shared" si="38"/>
        <v>0</v>
      </c>
    </row>
    <row r="820" spans="1:10" ht="15" customHeight="1" x14ac:dyDescent="0.25">
      <c r="A820" s="8">
        <v>818</v>
      </c>
      <c r="B820" s="10" t="s">
        <v>2409</v>
      </c>
      <c r="C820" s="14" t="s">
        <v>2410</v>
      </c>
      <c r="D820" s="11" t="s">
        <v>2411</v>
      </c>
      <c r="E820" s="42">
        <v>307630.76000000013</v>
      </c>
      <c r="F820" s="43">
        <f t="shared" si="36"/>
        <v>6.3032993068668625E-4</v>
      </c>
      <c r="G820" s="42">
        <v>307630.76000000013</v>
      </c>
      <c r="H820" s="43">
        <f t="shared" si="37"/>
        <v>6.3032993068668625E-4</v>
      </c>
      <c r="I820" s="42"/>
      <c r="J820" s="43">
        <f t="shared" si="38"/>
        <v>0</v>
      </c>
    </row>
    <row r="821" spans="1:10" ht="15" customHeight="1" x14ac:dyDescent="0.25">
      <c r="A821" s="8">
        <v>819</v>
      </c>
      <c r="B821" s="10" t="s">
        <v>2412</v>
      </c>
      <c r="C821" s="14" t="s">
        <v>2413</v>
      </c>
      <c r="D821" s="11" t="s">
        <v>2414</v>
      </c>
      <c r="E821" s="42">
        <v>175851.55000000005</v>
      </c>
      <c r="F821" s="43">
        <f t="shared" si="36"/>
        <v>3.6031668394489005E-4</v>
      </c>
      <c r="G821" s="42">
        <v>175851.55000000005</v>
      </c>
      <c r="H821" s="43">
        <f t="shared" si="37"/>
        <v>3.6031668394489005E-4</v>
      </c>
      <c r="I821" s="42"/>
      <c r="J821" s="43">
        <f t="shared" si="38"/>
        <v>0</v>
      </c>
    </row>
    <row r="822" spans="1:10" ht="15" customHeight="1" x14ac:dyDescent="0.25">
      <c r="A822" s="8">
        <v>820</v>
      </c>
      <c r="B822" s="10" t="s">
        <v>2415</v>
      </c>
      <c r="C822" s="14" t="s">
        <v>2416</v>
      </c>
      <c r="D822" s="11" t="s">
        <v>2417</v>
      </c>
      <c r="E822" s="42">
        <v>6500</v>
      </c>
      <c r="F822" s="43">
        <f t="shared" si="36"/>
        <v>1.3318383862080174E-5</v>
      </c>
      <c r="G822" s="42">
        <v>6500</v>
      </c>
      <c r="H822" s="43">
        <f t="shared" si="37"/>
        <v>1.3318383862080174E-5</v>
      </c>
      <c r="I822" s="42"/>
      <c r="J822" s="43">
        <f t="shared" si="38"/>
        <v>0</v>
      </c>
    </row>
    <row r="823" spans="1:10" ht="15" customHeight="1" x14ac:dyDescent="0.25">
      <c r="A823" s="8">
        <v>821</v>
      </c>
      <c r="B823" s="10" t="s">
        <v>2418</v>
      </c>
      <c r="C823" s="11" t="s">
        <v>2419</v>
      </c>
      <c r="D823" s="11" t="s">
        <v>2420</v>
      </c>
      <c r="E823" s="42">
        <v>13212.379999999977</v>
      </c>
      <c r="F823" s="43">
        <f t="shared" si="36"/>
        <v>2.7071930549487775E-5</v>
      </c>
      <c r="G823" s="42">
        <v>13212.379999999977</v>
      </c>
      <c r="H823" s="43">
        <f t="shared" si="37"/>
        <v>2.7071930549487775E-5</v>
      </c>
      <c r="I823" s="42"/>
      <c r="J823" s="43">
        <f t="shared" si="38"/>
        <v>0</v>
      </c>
    </row>
    <row r="824" spans="1:10" ht="15" customHeight="1" x14ac:dyDescent="0.25">
      <c r="A824" s="8">
        <v>822</v>
      </c>
      <c r="B824" s="10" t="s">
        <v>2421</v>
      </c>
      <c r="C824" s="14" t="s">
        <v>2422</v>
      </c>
      <c r="D824" s="11" t="s">
        <v>2423</v>
      </c>
      <c r="E824" s="42">
        <v>118376.5</v>
      </c>
      <c r="F824" s="43">
        <f t="shared" si="36"/>
        <v>2.4255133342300519E-4</v>
      </c>
      <c r="G824" s="42"/>
      <c r="H824" s="43">
        <f t="shared" si="37"/>
        <v>0</v>
      </c>
      <c r="I824" s="42"/>
      <c r="J824" s="43">
        <f t="shared" si="38"/>
        <v>0</v>
      </c>
    </row>
    <row r="825" spans="1:10" ht="15" customHeight="1" x14ac:dyDescent="0.25">
      <c r="A825" s="8">
        <v>823</v>
      </c>
      <c r="B825" s="18" t="s">
        <v>2424</v>
      </c>
      <c r="C825" s="19" t="s">
        <v>2425</v>
      </c>
      <c r="D825" s="11" t="s">
        <v>2426</v>
      </c>
      <c r="E825" s="42">
        <v>22550</v>
      </c>
      <c r="F825" s="43">
        <f t="shared" si="36"/>
        <v>4.6204547090755064E-5</v>
      </c>
      <c r="G825" s="42"/>
      <c r="H825" s="43">
        <f t="shared" si="37"/>
        <v>0</v>
      </c>
      <c r="I825" s="42"/>
      <c r="J825" s="43">
        <f t="shared" si="38"/>
        <v>0</v>
      </c>
    </row>
    <row r="826" spans="1:10" ht="15" customHeight="1" x14ac:dyDescent="0.25">
      <c r="A826" s="8">
        <v>824</v>
      </c>
      <c r="B826" s="10" t="s">
        <v>2427</v>
      </c>
      <c r="C826" s="14" t="s">
        <v>2428</v>
      </c>
      <c r="D826" s="11" t="s">
        <v>2429</v>
      </c>
      <c r="E826" s="42">
        <v>15106.67</v>
      </c>
      <c r="F826" s="43">
        <f t="shared" si="36"/>
        <v>3.0953296913503183E-5</v>
      </c>
      <c r="G826" s="42"/>
      <c r="H826" s="43">
        <f t="shared" si="37"/>
        <v>0</v>
      </c>
      <c r="I826" s="42"/>
      <c r="J826" s="43">
        <f t="shared" si="38"/>
        <v>0</v>
      </c>
    </row>
    <row r="827" spans="1:10" ht="15" customHeight="1" x14ac:dyDescent="0.25">
      <c r="A827" s="8">
        <v>825</v>
      </c>
      <c r="B827" s="18" t="s">
        <v>2430</v>
      </c>
      <c r="C827" s="19" t="s">
        <v>2431</v>
      </c>
      <c r="D827" s="11" t="s">
        <v>2432</v>
      </c>
      <c r="E827" s="42">
        <v>10408.830000000002</v>
      </c>
      <c r="F827" s="43">
        <f t="shared" si="36"/>
        <v>2.1327506691559384E-5</v>
      </c>
      <c r="G827" s="42"/>
      <c r="H827" s="43">
        <f t="shared" si="37"/>
        <v>0</v>
      </c>
      <c r="I827" s="42"/>
      <c r="J827" s="43">
        <f t="shared" si="38"/>
        <v>0</v>
      </c>
    </row>
    <row r="828" spans="1:10" ht="15" customHeight="1" x14ac:dyDescent="0.25">
      <c r="A828" s="8">
        <v>826</v>
      </c>
      <c r="B828" s="10" t="s">
        <v>2433</v>
      </c>
      <c r="C828" s="14" t="s">
        <v>2434</v>
      </c>
      <c r="D828" s="11" t="s">
        <v>2435</v>
      </c>
      <c r="E828" s="42">
        <v>17025.48</v>
      </c>
      <c r="F828" s="43">
        <f t="shared" si="36"/>
        <v>3.4884904319410574E-5</v>
      </c>
      <c r="G828" s="42"/>
      <c r="H828" s="43">
        <f t="shared" si="37"/>
        <v>0</v>
      </c>
      <c r="I828" s="42"/>
      <c r="J828" s="43">
        <f t="shared" si="38"/>
        <v>0</v>
      </c>
    </row>
    <row r="829" spans="1:10" ht="15.75" customHeight="1" x14ac:dyDescent="0.25">
      <c r="A829" s="8">
        <v>827</v>
      </c>
      <c r="B829" s="10" t="s">
        <v>2436</v>
      </c>
      <c r="C829" s="14" t="s">
        <v>2437</v>
      </c>
      <c r="D829" s="11" t="s">
        <v>2438</v>
      </c>
      <c r="E829" s="42">
        <v>62361</v>
      </c>
      <c r="F829" s="43">
        <f t="shared" si="36"/>
        <v>1.2777657477279719E-4</v>
      </c>
      <c r="G829" s="42"/>
      <c r="H829" s="43">
        <f t="shared" si="37"/>
        <v>0</v>
      </c>
      <c r="I829" s="42"/>
      <c r="J829" s="43">
        <f t="shared" si="38"/>
        <v>0</v>
      </c>
    </row>
    <row r="830" spans="1:10" ht="15" customHeight="1" x14ac:dyDescent="0.25">
      <c r="A830" s="8">
        <v>828</v>
      </c>
      <c r="B830" s="10" t="s">
        <v>2439</v>
      </c>
      <c r="C830" s="14" t="s">
        <v>2440</v>
      </c>
      <c r="D830" s="11" t="s">
        <v>2441</v>
      </c>
      <c r="E830" s="42">
        <v>5003578.8500000006</v>
      </c>
      <c r="F830" s="43">
        <f t="shared" si="36"/>
        <v>1.0252243662843951E-2</v>
      </c>
      <c r="G830" s="42">
        <v>5003578.8500000006</v>
      </c>
      <c r="H830" s="43">
        <f t="shared" si="37"/>
        <v>1.0252243662843951E-2</v>
      </c>
      <c r="I830" s="42"/>
      <c r="J830" s="43">
        <f t="shared" si="38"/>
        <v>0</v>
      </c>
    </row>
    <row r="831" spans="1:10" ht="15" customHeight="1" x14ac:dyDescent="0.25">
      <c r="A831" s="8">
        <v>829</v>
      </c>
      <c r="B831" s="10" t="s">
        <v>2442</v>
      </c>
      <c r="C831" s="14" t="s">
        <v>2443</v>
      </c>
      <c r="D831" s="11" t="s">
        <v>2444</v>
      </c>
      <c r="E831" s="42">
        <v>1683.98</v>
      </c>
      <c r="F831" s="43">
        <f t="shared" si="36"/>
        <v>3.4504449317024263E-6</v>
      </c>
      <c r="G831" s="42">
        <v>1683.98</v>
      </c>
      <c r="H831" s="43">
        <f t="shared" si="37"/>
        <v>3.4504449317024263E-6</v>
      </c>
      <c r="I831" s="42"/>
      <c r="J831" s="43">
        <f t="shared" si="38"/>
        <v>0</v>
      </c>
    </row>
    <row r="832" spans="1:10" ht="15" customHeight="1" x14ac:dyDescent="0.25">
      <c r="A832" s="8">
        <v>830</v>
      </c>
      <c r="B832" s="10" t="s">
        <v>2445</v>
      </c>
      <c r="C832" s="14" t="s">
        <v>2446</v>
      </c>
      <c r="D832" s="11" t="s">
        <v>2447</v>
      </c>
      <c r="E832" s="42">
        <v>652973.78</v>
      </c>
      <c r="F832" s="43">
        <f t="shared" si="36"/>
        <v>1.3379316082943831E-3</v>
      </c>
      <c r="G832" s="45"/>
      <c r="H832" s="43">
        <f t="shared" si="37"/>
        <v>0</v>
      </c>
      <c r="I832" s="45">
        <v>652973.78</v>
      </c>
      <c r="J832" s="43">
        <f t="shared" si="38"/>
        <v>1.3379316082943831E-3</v>
      </c>
    </row>
    <row r="833" spans="1:10" ht="15" customHeight="1" x14ac:dyDescent="0.25">
      <c r="A833" s="8">
        <v>831</v>
      </c>
      <c r="B833" s="10" t="s">
        <v>2448</v>
      </c>
      <c r="C833" s="14" t="s">
        <v>2449</v>
      </c>
      <c r="D833" s="11" t="s">
        <v>2450</v>
      </c>
      <c r="E833" s="42">
        <v>10700.539999999997</v>
      </c>
      <c r="F833" s="43">
        <f t="shared" si="36"/>
        <v>2.1925215269468207E-5</v>
      </c>
      <c r="G833" s="42"/>
      <c r="H833" s="43">
        <f t="shared" si="37"/>
        <v>0</v>
      </c>
      <c r="I833" s="42"/>
      <c r="J833" s="43">
        <f t="shared" si="38"/>
        <v>0</v>
      </c>
    </row>
    <row r="834" spans="1:10" ht="15" customHeight="1" x14ac:dyDescent="0.25">
      <c r="A834" s="8">
        <v>832</v>
      </c>
      <c r="B834" s="10" t="s">
        <v>2451</v>
      </c>
      <c r="C834" s="14" t="s">
        <v>2452</v>
      </c>
      <c r="D834" s="11" t="s">
        <v>2453</v>
      </c>
      <c r="E834" s="42">
        <v>267285.96999999997</v>
      </c>
      <c r="F834" s="43">
        <f t="shared" si="36"/>
        <v>5.4766417683206853E-4</v>
      </c>
      <c r="G834" s="44">
        <v>267285.96999999997</v>
      </c>
      <c r="H834" s="43">
        <f t="shared" si="37"/>
        <v>5.4766417683206853E-4</v>
      </c>
      <c r="I834" s="44"/>
      <c r="J834" s="43">
        <f t="shared" si="38"/>
        <v>0</v>
      </c>
    </row>
    <row r="835" spans="1:10" ht="15" customHeight="1" x14ac:dyDescent="0.25">
      <c r="A835" s="8">
        <v>833</v>
      </c>
      <c r="B835" s="10" t="s">
        <v>2454</v>
      </c>
      <c r="C835" s="14" t="s">
        <v>2455</v>
      </c>
      <c r="D835" s="11" t="s">
        <v>2456</v>
      </c>
      <c r="E835" s="42">
        <v>207553.9</v>
      </c>
      <c r="F835" s="43">
        <f t="shared" ref="F835:F898" si="39">E835/$E$940</f>
        <v>4.2527423265720032E-4</v>
      </c>
      <c r="G835" s="42"/>
      <c r="H835" s="43">
        <f t="shared" ref="H835:H898" si="40">G835/$E$940</f>
        <v>0</v>
      </c>
      <c r="I835" s="42"/>
      <c r="J835" s="43">
        <f t="shared" ref="J835:J898" si="41">I835/$E$940</f>
        <v>0</v>
      </c>
    </row>
    <row r="836" spans="1:10" ht="15" customHeight="1" x14ac:dyDescent="0.25">
      <c r="A836" s="8">
        <v>834</v>
      </c>
      <c r="B836" s="18" t="s">
        <v>2457</v>
      </c>
      <c r="C836" s="19" t="s">
        <v>2458</v>
      </c>
      <c r="D836" s="11" t="s">
        <v>2459</v>
      </c>
      <c r="E836" s="42">
        <v>102086.14000000001</v>
      </c>
      <c r="F836" s="43">
        <f t="shared" si="39"/>
        <v>2.0917267684893192E-4</v>
      </c>
      <c r="G836" s="42">
        <v>102086.14000000001</v>
      </c>
      <c r="H836" s="43">
        <f t="shared" si="40"/>
        <v>2.0917267684893192E-4</v>
      </c>
      <c r="I836" s="42"/>
      <c r="J836" s="43">
        <f t="shared" si="41"/>
        <v>0</v>
      </c>
    </row>
    <row r="837" spans="1:10" ht="15" customHeight="1" x14ac:dyDescent="0.25">
      <c r="A837" s="8">
        <v>835</v>
      </c>
      <c r="B837" s="10" t="s">
        <v>2460</v>
      </c>
      <c r="C837" s="14" t="s">
        <v>2461</v>
      </c>
      <c r="D837" s="11" t="s">
        <v>2462</v>
      </c>
      <c r="E837" s="42">
        <v>42960</v>
      </c>
      <c r="F837" s="43">
        <f t="shared" si="39"/>
        <v>8.8024272417686807E-5</v>
      </c>
      <c r="G837" s="42"/>
      <c r="H837" s="43">
        <f t="shared" si="40"/>
        <v>0</v>
      </c>
      <c r="I837" s="42"/>
      <c r="J837" s="43">
        <f t="shared" si="41"/>
        <v>0</v>
      </c>
    </row>
    <row r="838" spans="1:10" ht="15" customHeight="1" x14ac:dyDescent="0.25">
      <c r="A838" s="8">
        <v>836</v>
      </c>
      <c r="B838" s="10" t="s">
        <v>2463</v>
      </c>
      <c r="C838" s="14" t="s">
        <v>2464</v>
      </c>
      <c r="D838" s="11" t="s">
        <v>2465</v>
      </c>
      <c r="E838" s="42">
        <v>1391</v>
      </c>
      <c r="F838" s="43">
        <f t="shared" si="39"/>
        <v>2.8501341464851572E-6</v>
      </c>
      <c r="G838" s="42"/>
      <c r="H838" s="43">
        <f t="shared" si="40"/>
        <v>0</v>
      </c>
      <c r="I838" s="42"/>
      <c r="J838" s="43">
        <f t="shared" si="41"/>
        <v>0</v>
      </c>
    </row>
    <row r="839" spans="1:10" ht="15" customHeight="1" x14ac:dyDescent="0.25">
      <c r="A839" s="8">
        <v>837</v>
      </c>
      <c r="B839" s="10" t="s">
        <v>2466</v>
      </c>
      <c r="C839" s="13" t="s">
        <v>2467</v>
      </c>
      <c r="D839" s="11" t="s">
        <v>2468</v>
      </c>
      <c r="E839" s="42">
        <v>7956.04</v>
      </c>
      <c r="F839" s="43">
        <f t="shared" si="39"/>
        <v>1.6301783806471437E-5</v>
      </c>
      <c r="G839" s="42">
        <v>7956.04</v>
      </c>
      <c r="H839" s="43">
        <f t="shared" si="40"/>
        <v>1.6301783806471437E-5</v>
      </c>
      <c r="I839" s="42"/>
      <c r="J839" s="43">
        <f t="shared" si="41"/>
        <v>0</v>
      </c>
    </row>
    <row r="840" spans="1:10" ht="15" customHeight="1" x14ac:dyDescent="0.25">
      <c r="A840" s="8">
        <v>838</v>
      </c>
      <c r="B840" s="18" t="s">
        <v>2469</v>
      </c>
      <c r="C840" s="19" t="s">
        <v>2470</v>
      </c>
      <c r="D840" s="11" t="s">
        <v>2471</v>
      </c>
      <c r="E840" s="42">
        <v>9325</v>
      </c>
      <c r="F840" s="43">
        <f t="shared" si="39"/>
        <v>1.9106758386753482E-5</v>
      </c>
      <c r="G840" s="42">
        <v>9325</v>
      </c>
      <c r="H840" s="43">
        <f t="shared" si="40"/>
        <v>1.9106758386753482E-5</v>
      </c>
      <c r="I840" s="42"/>
      <c r="J840" s="43">
        <f t="shared" si="41"/>
        <v>0</v>
      </c>
    </row>
    <row r="841" spans="1:10" ht="15" customHeight="1" x14ac:dyDescent="0.25">
      <c r="A841" s="8">
        <v>839</v>
      </c>
      <c r="B841" s="10" t="s">
        <v>2472</v>
      </c>
      <c r="C841" s="14" t="s">
        <v>2473</v>
      </c>
      <c r="D841" s="11" t="s">
        <v>2474</v>
      </c>
      <c r="E841" s="42">
        <v>402697.74999999994</v>
      </c>
      <c r="F841" s="43">
        <f t="shared" si="39"/>
        <v>8.2512049459938395E-4</v>
      </c>
      <c r="G841" s="42"/>
      <c r="H841" s="43">
        <f t="shared" si="40"/>
        <v>0</v>
      </c>
      <c r="I841" s="42"/>
      <c r="J841" s="43">
        <f t="shared" si="41"/>
        <v>0</v>
      </c>
    </row>
    <row r="842" spans="1:10" ht="15" customHeight="1" x14ac:dyDescent="0.25">
      <c r="A842" s="8">
        <v>840</v>
      </c>
      <c r="B842" s="10" t="s">
        <v>2475</v>
      </c>
      <c r="C842" s="14" t="s">
        <v>2476</v>
      </c>
      <c r="D842" s="11" t="s">
        <v>2477</v>
      </c>
      <c r="E842" s="42">
        <v>31000</v>
      </c>
      <c r="F842" s="43">
        <f t="shared" si="39"/>
        <v>6.3518446111459294E-5</v>
      </c>
      <c r="G842" s="42">
        <v>31000</v>
      </c>
      <c r="H842" s="43">
        <f t="shared" si="40"/>
        <v>6.3518446111459294E-5</v>
      </c>
      <c r="I842" s="42"/>
      <c r="J842" s="43">
        <f t="shared" si="41"/>
        <v>0</v>
      </c>
    </row>
    <row r="843" spans="1:10" ht="18" customHeight="1" x14ac:dyDescent="0.25">
      <c r="A843" s="8">
        <v>841</v>
      </c>
      <c r="B843" s="10" t="s">
        <v>245</v>
      </c>
      <c r="C843" s="14" t="s">
        <v>2478</v>
      </c>
      <c r="D843" s="11" t="s">
        <v>246</v>
      </c>
      <c r="E843" s="42">
        <v>47848.39</v>
      </c>
      <c r="F843" s="43">
        <f t="shared" si="39"/>
        <v>9.8040496185002824E-5</v>
      </c>
      <c r="G843" s="42"/>
      <c r="H843" s="43">
        <f t="shared" si="40"/>
        <v>0</v>
      </c>
      <c r="I843" s="42"/>
      <c r="J843" s="43">
        <f t="shared" si="41"/>
        <v>0</v>
      </c>
    </row>
    <row r="844" spans="1:10" ht="15" customHeight="1" x14ac:dyDescent="0.25">
      <c r="A844" s="8">
        <v>842</v>
      </c>
      <c r="B844" s="10" t="s">
        <v>2479</v>
      </c>
      <c r="C844" s="14" t="s">
        <v>2480</v>
      </c>
      <c r="D844" s="11" t="s">
        <v>2481</v>
      </c>
      <c r="E844" s="42">
        <v>1756.9700000000012</v>
      </c>
      <c r="F844" s="43">
        <f t="shared" si="39"/>
        <v>3.600000137562926E-6</v>
      </c>
      <c r="G844" s="42">
        <v>1756.9700000000012</v>
      </c>
      <c r="H844" s="43">
        <f t="shared" si="40"/>
        <v>3.600000137562926E-6</v>
      </c>
      <c r="I844" s="42"/>
      <c r="J844" s="43">
        <f t="shared" si="41"/>
        <v>0</v>
      </c>
    </row>
    <row r="845" spans="1:10" ht="25.5" customHeight="1" x14ac:dyDescent="0.25">
      <c r="A845" s="8">
        <v>843</v>
      </c>
      <c r="B845" s="10" t="s">
        <v>2482</v>
      </c>
      <c r="C845" s="14" t="s">
        <v>2483</v>
      </c>
      <c r="D845" s="11" t="s">
        <v>2484</v>
      </c>
      <c r="E845" s="42">
        <v>1171217.3899999999</v>
      </c>
      <c r="F845" s="43">
        <f t="shared" si="39"/>
        <v>2.3998035055328706E-3</v>
      </c>
      <c r="G845" s="42"/>
      <c r="H845" s="43">
        <f t="shared" si="40"/>
        <v>0</v>
      </c>
      <c r="I845" s="42"/>
      <c r="J845" s="43">
        <f t="shared" si="41"/>
        <v>0</v>
      </c>
    </row>
    <row r="846" spans="1:10" ht="24.75" customHeight="1" x14ac:dyDescent="0.25">
      <c r="A846" s="8">
        <v>844</v>
      </c>
      <c r="B846" s="10" t="s">
        <v>2485</v>
      </c>
      <c r="C846" s="14" t="s">
        <v>2486</v>
      </c>
      <c r="D846" s="11" t="s">
        <v>2487</v>
      </c>
      <c r="E846" s="42">
        <v>6452792.6200000001</v>
      </c>
      <c r="F846" s="43">
        <f t="shared" si="39"/>
        <v>1.3221656783932008E-2</v>
      </c>
      <c r="G846" s="42">
        <v>6452792.6200000001</v>
      </c>
      <c r="H846" s="43">
        <f t="shared" si="40"/>
        <v>1.3221656783932008E-2</v>
      </c>
      <c r="I846" s="42"/>
      <c r="J846" s="43">
        <f t="shared" si="41"/>
        <v>0</v>
      </c>
    </row>
    <row r="847" spans="1:10" ht="15" customHeight="1" x14ac:dyDescent="0.25">
      <c r="A847" s="8">
        <v>845</v>
      </c>
      <c r="B847" s="10" t="s">
        <v>2488</v>
      </c>
      <c r="C847" s="14" t="s">
        <v>2489</v>
      </c>
      <c r="D847" s="11" t="s">
        <v>2490</v>
      </c>
      <c r="E847" s="42">
        <v>3000</v>
      </c>
      <c r="F847" s="43">
        <f t="shared" si="39"/>
        <v>6.1469463978831572E-6</v>
      </c>
      <c r="G847" s="42"/>
      <c r="H847" s="43">
        <f t="shared" si="40"/>
        <v>0</v>
      </c>
      <c r="I847" s="42"/>
      <c r="J847" s="43">
        <f t="shared" si="41"/>
        <v>0</v>
      </c>
    </row>
    <row r="848" spans="1:10" ht="15" customHeight="1" x14ac:dyDescent="0.25">
      <c r="A848" s="8">
        <v>846</v>
      </c>
      <c r="B848" s="26" t="s">
        <v>2491</v>
      </c>
      <c r="C848" s="30" t="s">
        <v>2492</v>
      </c>
      <c r="D848" s="11" t="s">
        <v>2493</v>
      </c>
      <c r="E848" s="42">
        <v>7700</v>
      </c>
      <c r="F848" s="43">
        <f t="shared" si="39"/>
        <v>1.5777162421233437E-5</v>
      </c>
      <c r="G848" s="42"/>
      <c r="H848" s="43">
        <f t="shared" si="40"/>
        <v>0</v>
      </c>
      <c r="I848" s="42"/>
      <c r="J848" s="43">
        <f t="shared" si="41"/>
        <v>0</v>
      </c>
    </row>
    <row r="849" spans="1:10" ht="15" customHeight="1" x14ac:dyDescent="0.25">
      <c r="A849" s="8">
        <v>847</v>
      </c>
      <c r="B849" s="10" t="s">
        <v>2494</v>
      </c>
      <c r="C849" s="14" t="s">
        <v>2495</v>
      </c>
      <c r="D849" s="11" t="s">
        <v>2496</v>
      </c>
      <c r="E849" s="42">
        <v>13800</v>
      </c>
      <c r="F849" s="43">
        <f t="shared" si="39"/>
        <v>2.8275953430262522E-5</v>
      </c>
      <c r="G849" s="42"/>
      <c r="H849" s="43">
        <f t="shared" si="40"/>
        <v>0</v>
      </c>
      <c r="I849" s="42"/>
      <c r="J849" s="43">
        <f t="shared" si="41"/>
        <v>0</v>
      </c>
    </row>
    <row r="850" spans="1:10" ht="15" customHeight="1" x14ac:dyDescent="0.25">
      <c r="A850" s="8">
        <v>848</v>
      </c>
      <c r="B850" s="10" t="s">
        <v>2497</v>
      </c>
      <c r="C850" s="14" t="s">
        <v>2498</v>
      </c>
      <c r="D850" s="11" t="s">
        <v>2499</v>
      </c>
      <c r="E850" s="42">
        <v>5625</v>
      </c>
      <c r="F850" s="43">
        <f t="shared" si="39"/>
        <v>1.1525524496030919E-5</v>
      </c>
      <c r="G850" s="42"/>
      <c r="H850" s="43">
        <f t="shared" si="40"/>
        <v>0</v>
      </c>
      <c r="I850" s="42"/>
      <c r="J850" s="43">
        <f t="shared" si="41"/>
        <v>0</v>
      </c>
    </row>
    <row r="851" spans="1:10" ht="15" customHeight="1" x14ac:dyDescent="0.25">
      <c r="A851" s="8">
        <v>849</v>
      </c>
      <c r="B851" s="18" t="s">
        <v>2500</v>
      </c>
      <c r="C851" s="19" t="s">
        <v>2501</v>
      </c>
      <c r="D851" s="11" t="s">
        <v>2502</v>
      </c>
      <c r="E851" s="42">
        <v>56069.259999999995</v>
      </c>
      <c r="F851" s="43">
        <f t="shared" si="39"/>
        <v>1.1488491192965806E-4</v>
      </c>
      <c r="G851" s="44">
        <v>56069.259999999995</v>
      </c>
      <c r="H851" s="43">
        <f t="shared" si="40"/>
        <v>1.1488491192965806E-4</v>
      </c>
      <c r="I851" s="44"/>
      <c r="J851" s="43">
        <f t="shared" si="41"/>
        <v>0</v>
      </c>
    </row>
    <row r="852" spans="1:10" ht="30.75" customHeight="1" x14ac:dyDescent="0.25">
      <c r="A852" s="8">
        <v>850</v>
      </c>
      <c r="B852" s="10" t="s">
        <v>2503</v>
      </c>
      <c r="C852" s="14" t="s">
        <v>2504</v>
      </c>
      <c r="D852" s="11" t="s">
        <v>2505</v>
      </c>
      <c r="E852" s="42">
        <v>7140</v>
      </c>
      <c r="F852" s="43">
        <f t="shared" si="39"/>
        <v>1.4629732426961915E-5</v>
      </c>
      <c r="G852" s="42">
        <v>7140</v>
      </c>
      <c r="H852" s="43">
        <f t="shared" si="40"/>
        <v>1.4629732426961915E-5</v>
      </c>
      <c r="I852" s="42"/>
      <c r="J852" s="43">
        <f t="shared" si="41"/>
        <v>0</v>
      </c>
    </row>
    <row r="853" spans="1:10" ht="15" customHeight="1" x14ac:dyDescent="0.25">
      <c r="A853" s="8">
        <v>851</v>
      </c>
      <c r="B853" s="10" t="s">
        <v>2506</v>
      </c>
      <c r="C853" s="14" t="s">
        <v>2507</v>
      </c>
      <c r="D853" s="11" t="s">
        <v>2508</v>
      </c>
      <c r="E853" s="42">
        <v>2152.35</v>
      </c>
      <c r="F853" s="43">
        <f t="shared" si="39"/>
        <v>4.4101266931612713E-6</v>
      </c>
      <c r="G853" s="42"/>
      <c r="H853" s="43">
        <f t="shared" si="40"/>
        <v>0</v>
      </c>
      <c r="I853" s="42"/>
      <c r="J853" s="43">
        <f t="shared" si="41"/>
        <v>0</v>
      </c>
    </row>
    <row r="854" spans="1:10" ht="15" customHeight="1" x14ac:dyDescent="0.25">
      <c r="A854" s="8">
        <v>852</v>
      </c>
      <c r="B854" s="10" t="s">
        <v>2509</v>
      </c>
      <c r="C854" s="13" t="s">
        <v>2510</v>
      </c>
      <c r="D854" s="11" t="s">
        <v>2511</v>
      </c>
      <c r="E854" s="42">
        <v>266227.55</v>
      </c>
      <c r="F854" s="43">
        <f t="shared" si="39"/>
        <v>5.4549549316325265E-4</v>
      </c>
      <c r="G854" s="42">
        <v>266227.55</v>
      </c>
      <c r="H854" s="43">
        <f t="shared" si="40"/>
        <v>5.4549549316325265E-4</v>
      </c>
      <c r="I854" s="42"/>
      <c r="J854" s="43">
        <f t="shared" si="41"/>
        <v>0</v>
      </c>
    </row>
    <row r="855" spans="1:10" ht="15" customHeight="1" x14ac:dyDescent="0.25">
      <c r="A855" s="8">
        <v>853</v>
      </c>
      <c r="B855" s="10" t="s">
        <v>2512</v>
      </c>
      <c r="C855" s="13" t="s">
        <v>2513</v>
      </c>
      <c r="D855" s="11" t="s">
        <v>2514</v>
      </c>
      <c r="E855" s="42">
        <v>75296.19</v>
      </c>
      <c r="F855" s="43">
        <f t="shared" si="39"/>
        <v>1.5428054796494194E-4</v>
      </c>
      <c r="G855" s="42">
        <v>75296.19</v>
      </c>
      <c r="H855" s="43">
        <f t="shared" si="40"/>
        <v>1.5428054796494194E-4</v>
      </c>
      <c r="I855" s="42"/>
      <c r="J855" s="43">
        <f t="shared" si="41"/>
        <v>0</v>
      </c>
    </row>
    <row r="856" spans="1:10" ht="15" customHeight="1" x14ac:dyDescent="0.25">
      <c r="A856" s="8">
        <v>854</v>
      </c>
      <c r="B856" s="10" t="s">
        <v>2515</v>
      </c>
      <c r="C856" s="11" t="s">
        <v>2516</v>
      </c>
      <c r="D856" s="11" t="s">
        <v>2517</v>
      </c>
      <c r="E856" s="42">
        <v>31017.490000000005</v>
      </c>
      <c r="F856" s="43">
        <f t="shared" si="39"/>
        <v>6.3554282808958958E-5</v>
      </c>
      <c r="G856" s="42"/>
      <c r="H856" s="43">
        <f t="shared" si="40"/>
        <v>0</v>
      </c>
      <c r="I856" s="42"/>
      <c r="J856" s="43">
        <f t="shared" si="41"/>
        <v>0</v>
      </c>
    </row>
    <row r="857" spans="1:10" ht="15" customHeight="1" x14ac:dyDescent="0.25">
      <c r="A857" s="8">
        <v>855</v>
      </c>
      <c r="B857" s="10" t="s">
        <v>2518</v>
      </c>
      <c r="C857" s="14" t="s">
        <v>2519</v>
      </c>
      <c r="D857" s="11" t="s">
        <v>2520</v>
      </c>
      <c r="E857" s="42">
        <v>3139.7700000000004</v>
      </c>
      <c r="F857" s="43">
        <f t="shared" si="39"/>
        <v>6.4333326305605341E-6</v>
      </c>
      <c r="G857" s="42"/>
      <c r="H857" s="43">
        <f t="shared" si="40"/>
        <v>0</v>
      </c>
      <c r="I857" s="42"/>
      <c r="J857" s="43">
        <f t="shared" si="41"/>
        <v>0</v>
      </c>
    </row>
    <row r="858" spans="1:10" ht="15" customHeight="1" x14ac:dyDescent="0.25">
      <c r="A858" s="8">
        <v>856</v>
      </c>
      <c r="B858" s="18" t="s">
        <v>2521</v>
      </c>
      <c r="C858" s="19" t="s">
        <v>2522</v>
      </c>
      <c r="D858" s="11" t="s">
        <v>2523</v>
      </c>
      <c r="E858" s="42">
        <v>478777.88999999996</v>
      </c>
      <c r="F858" s="43">
        <f t="shared" si="39"/>
        <v>9.8100734210719944E-4</v>
      </c>
      <c r="G858" s="42"/>
      <c r="H858" s="43">
        <f t="shared" si="40"/>
        <v>0</v>
      </c>
      <c r="I858" s="95"/>
      <c r="J858" s="43">
        <f t="shared" si="41"/>
        <v>0</v>
      </c>
    </row>
    <row r="859" spans="1:10" ht="15" customHeight="1" x14ac:dyDescent="0.25">
      <c r="A859" s="8">
        <v>857</v>
      </c>
      <c r="B859" s="10" t="s">
        <v>2524</v>
      </c>
      <c r="C859" s="14" t="s">
        <v>2525</v>
      </c>
      <c r="D859" s="11" t="s">
        <v>2526</v>
      </c>
      <c r="E859" s="42">
        <v>3383.75</v>
      </c>
      <c r="F859" s="43">
        <f t="shared" si="39"/>
        <v>6.9332432912790444E-6</v>
      </c>
      <c r="G859" s="42">
        <v>3383.75</v>
      </c>
      <c r="H859" s="43">
        <f t="shared" si="40"/>
        <v>6.9332432912790444E-6</v>
      </c>
      <c r="I859" s="95"/>
      <c r="J859" s="43">
        <f t="shared" si="41"/>
        <v>0</v>
      </c>
    </row>
    <row r="860" spans="1:10" ht="15" customHeight="1" x14ac:dyDescent="0.25">
      <c r="A860" s="8">
        <v>858</v>
      </c>
      <c r="B860" s="10" t="s">
        <v>2527</v>
      </c>
      <c r="C860" s="14" t="s">
        <v>2528</v>
      </c>
      <c r="D860" s="11" t="s">
        <v>2529</v>
      </c>
      <c r="E860" s="42">
        <v>4562.3700000000008</v>
      </c>
      <c r="F860" s="43">
        <f t="shared" si="39"/>
        <v>9.3482146124367283E-6</v>
      </c>
      <c r="G860" s="42">
        <v>4562.3700000000008</v>
      </c>
      <c r="H860" s="43">
        <f t="shared" si="40"/>
        <v>9.3482146124367283E-6</v>
      </c>
      <c r="I860" s="95"/>
      <c r="J860" s="43">
        <f t="shared" si="41"/>
        <v>0</v>
      </c>
    </row>
    <row r="861" spans="1:10" ht="15" customHeight="1" x14ac:dyDescent="0.25">
      <c r="A861" s="8">
        <v>859</v>
      </c>
      <c r="B861" s="10" t="s">
        <v>2530</v>
      </c>
      <c r="C861" s="11" t="s">
        <v>2531</v>
      </c>
      <c r="D861" s="11" t="s">
        <v>2532</v>
      </c>
      <c r="E861" s="42">
        <v>90495.88</v>
      </c>
      <c r="F861" s="43">
        <f t="shared" si="39"/>
        <v>1.8542444119642215E-4</v>
      </c>
      <c r="G861" s="42"/>
      <c r="H861" s="43">
        <f t="shared" si="40"/>
        <v>0</v>
      </c>
      <c r="I861" s="95"/>
      <c r="J861" s="43">
        <f t="shared" si="41"/>
        <v>0</v>
      </c>
    </row>
    <row r="862" spans="1:10" ht="15" customHeight="1" x14ac:dyDescent="0.25">
      <c r="A862" s="8">
        <v>860</v>
      </c>
      <c r="B862" s="10" t="s">
        <v>2533</v>
      </c>
      <c r="C862" s="14" t="s">
        <v>2534</v>
      </c>
      <c r="D862" s="11" t="s">
        <v>2248</v>
      </c>
      <c r="E862" s="42">
        <v>82023.769999999975</v>
      </c>
      <c r="F862" s="43">
        <f t="shared" si="39"/>
        <v>1.6806523918076548E-4</v>
      </c>
      <c r="G862" s="42"/>
      <c r="H862" s="43">
        <f t="shared" si="40"/>
        <v>0</v>
      </c>
      <c r="I862" s="95"/>
      <c r="J862" s="43">
        <f t="shared" si="41"/>
        <v>0</v>
      </c>
    </row>
    <row r="863" spans="1:10" ht="15" customHeight="1" x14ac:dyDescent="0.25">
      <c r="A863" s="8">
        <v>861</v>
      </c>
      <c r="B863" s="10" t="s">
        <v>2535</v>
      </c>
      <c r="C863" s="14" t="s">
        <v>2536</v>
      </c>
      <c r="D863" s="11" t="s">
        <v>2537</v>
      </c>
      <c r="E863" s="42">
        <v>11010384.289999999</v>
      </c>
      <c r="F863" s="43">
        <f t="shared" si="39"/>
        <v>2.2560080683574932E-2</v>
      </c>
      <c r="G863" s="44">
        <v>11010384.289999999</v>
      </c>
      <c r="H863" s="43">
        <f t="shared" si="40"/>
        <v>2.2560080683574932E-2</v>
      </c>
      <c r="I863" s="95"/>
      <c r="J863" s="43">
        <f t="shared" si="41"/>
        <v>0</v>
      </c>
    </row>
    <row r="864" spans="1:10" ht="15" customHeight="1" x14ac:dyDescent="0.25">
      <c r="A864" s="8">
        <v>862</v>
      </c>
      <c r="B864" s="10" t="s">
        <v>2538</v>
      </c>
      <c r="C864" s="14" t="s">
        <v>2539</v>
      </c>
      <c r="D864" s="11" t="s">
        <v>2540</v>
      </c>
      <c r="E864" s="42">
        <v>48486.279999999984</v>
      </c>
      <c r="F864" s="43">
        <f t="shared" si="39"/>
        <v>9.934752139758469E-5</v>
      </c>
      <c r="G864" s="42"/>
      <c r="H864" s="43">
        <f t="shared" si="40"/>
        <v>0</v>
      </c>
      <c r="I864" s="95"/>
      <c r="J864" s="43">
        <f t="shared" si="41"/>
        <v>0</v>
      </c>
    </row>
    <row r="865" spans="1:10" ht="15" customHeight="1" x14ac:dyDescent="0.25">
      <c r="A865" s="8">
        <v>863</v>
      </c>
      <c r="B865" s="26" t="s">
        <v>2541</v>
      </c>
      <c r="C865" s="30" t="s">
        <v>2542</v>
      </c>
      <c r="D865" s="11" t="s">
        <v>2543</v>
      </c>
      <c r="E865" s="42">
        <v>4832.97</v>
      </c>
      <c r="F865" s="43">
        <f t="shared" si="39"/>
        <v>9.9026691775257876E-6</v>
      </c>
      <c r="G865" s="42">
        <v>4832.97</v>
      </c>
      <c r="H865" s="43">
        <f t="shared" si="40"/>
        <v>9.9026691775257876E-6</v>
      </c>
      <c r="I865" s="95"/>
      <c r="J865" s="43">
        <f t="shared" si="41"/>
        <v>0</v>
      </c>
    </row>
    <row r="866" spans="1:10" ht="15" customHeight="1" x14ac:dyDescent="0.25">
      <c r="A866" s="8">
        <v>864</v>
      </c>
      <c r="B866" s="10" t="s">
        <v>2544</v>
      </c>
      <c r="C866" s="14" t="s">
        <v>2545</v>
      </c>
      <c r="D866" s="11" t="s">
        <v>2546</v>
      </c>
      <c r="E866" s="42">
        <v>270911.66999999993</v>
      </c>
      <c r="F866" s="43">
        <f t="shared" si="39"/>
        <v>5.5509317135033669E-4</v>
      </c>
      <c r="G866" s="42">
        <v>270911.66999999993</v>
      </c>
      <c r="H866" s="43">
        <f t="shared" si="40"/>
        <v>5.5509317135033669E-4</v>
      </c>
      <c r="I866" s="95"/>
      <c r="J866" s="43">
        <f t="shared" si="41"/>
        <v>0</v>
      </c>
    </row>
    <row r="867" spans="1:10" ht="15" customHeight="1" x14ac:dyDescent="0.25">
      <c r="A867" s="8">
        <v>865</v>
      </c>
      <c r="B867" s="10" t="s">
        <v>2547</v>
      </c>
      <c r="C867" s="11" t="s">
        <v>2548</v>
      </c>
      <c r="D867" s="11" t="s">
        <v>2549</v>
      </c>
      <c r="E867" s="42">
        <v>1356902.9</v>
      </c>
      <c r="F867" s="43">
        <f t="shared" si="39"/>
        <v>2.7802697978107365E-3</v>
      </c>
      <c r="G867" s="42"/>
      <c r="H867" s="43">
        <f t="shared" si="40"/>
        <v>0</v>
      </c>
      <c r="I867" s="95"/>
      <c r="J867" s="43">
        <f t="shared" si="41"/>
        <v>0</v>
      </c>
    </row>
    <row r="868" spans="1:10" ht="15" customHeight="1" x14ac:dyDescent="0.25">
      <c r="A868" s="8">
        <v>866</v>
      </c>
      <c r="B868" s="10" t="s">
        <v>2550</v>
      </c>
      <c r="C868" s="14" t="s">
        <v>2551</v>
      </c>
      <c r="D868" s="11" t="s">
        <v>2552</v>
      </c>
      <c r="E868" s="42">
        <v>3660.81</v>
      </c>
      <c r="F868" s="43">
        <f t="shared" si="39"/>
        <v>7.50093428094488E-6</v>
      </c>
      <c r="G868" s="42"/>
      <c r="H868" s="43">
        <f t="shared" si="40"/>
        <v>0</v>
      </c>
      <c r="I868" s="95"/>
      <c r="J868" s="43">
        <f t="shared" si="41"/>
        <v>0</v>
      </c>
    </row>
    <row r="869" spans="1:10" ht="15" customHeight="1" x14ac:dyDescent="0.25">
      <c r="A869" s="8">
        <v>867</v>
      </c>
      <c r="B869" s="26" t="s">
        <v>2553</v>
      </c>
      <c r="C869" s="30" t="s">
        <v>2554</v>
      </c>
      <c r="D869" s="11" t="s">
        <v>2555</v>
      </c>
      <c r="E869" s="42">
        <v>7021.27</v>
      </c>
      <c r="F869" s="43">
        <f t="shared" si="39"/>
        <v>1.4386456778355026E-5</v>
      </c>
      <c r="G869" s="42"/>
      <c r="H869" s="43">
        <f t="shared" si="40"/>
        <v>0</v>
      </c>
      <c r="I869" s="95"/>
      <c r="J869" s="43">
        <f t="shared" si="41"/>
        <v>0</v>
      </c>
    </row>
    <row r="870" spans="1:10" ht="15" customHeight="1" x14ac:dyDescent="0.25">
      <c r="A870" s="8">
        <v>868</v>
      </c>
      <c r="B870" s="10" t="s">
        <v>2556</v>
      </c>
      <c r="C870" s="14" t="s">
        <v>2557</v>
      </c>
      <c r="D870" s="11" t="s">
        <v>2558</v>
      </c>
      <c r="E870" s="42">
        <v>65411.25</v>
      </c>
      <c r="F870" s="43">
        <f t="shared" si="39"/>
        <v>1.3402648252284488E-4</v>
      </c>
      <c r="G870" s="42">
        <v>65411.25</v>
      </c>
      <c r="H870" s="43">
        <f t="shared" si="40"/>
        <v>1.3402648252284488E-4</v>
      </c>
      <c r="I870" s="95"/>
      <c r="J870" s="43">
        <f t="shared" si="41"/>
        <v>0</v>
      </c>
    </row>
    <row r="871" spans="1:10" ht="15" customHeight="1" x14ac:dyDescent="0.25">
      <c r="A871" s="8">
        <v>869</v>
      </c>
      <c r="B871" s="26" t="s">
        <v>2559</v>
      </c>
      <c r="C871" s="30" t="s">
        <v>2560</v>
      </c>
      <c r="D871" s="11" t="s">
        <v>2561</v>
      </c>
      <c r="E871" s="42">
        <v>3800</v>
      </c>
      <c r="F871" s="43">
        <f t="shared" si="39"/>
        <v>7.7861321039853331E-6</v>
      </c>
      <c r="G871" s="42"/>
      <c r="H871" s="43">
        <f t="shared" si="40"/>
        <v>0</v>
      </c>
      <c r="I871" s="95"/>
      <c r="J871" s="43">
        <f t="shared" si="41"/>
        <v>0</v>
      </c>
    </row>
    <row r="872" spans="1:10" ht="15" customHeight="1" x14ac:dyDescent="0.25">
      <c r="A872" s="8">
        <v>870</v>
      </c>
      <c r="B872" s="10" t="s">
        <v>2562</v>
      </c>
      <c r="C872" s="14" t="s">
        <v>2563</v>
      </c>
      <c r="D872" s="11" t="s">
        <v>2564</v>
      </c>
      <c r="E872" s="42">
        <v>3133.2200000000003</v>
      </c>
      <c r="F872" s="43">
        <f t="shared" si="39"/>
        <v>6.4199117975918224E-6</v>
      </c>
      <c r="G872" s="42"/>
      <c r="H872" s="43">
        <f t="shared" si="40"/>
        <v>0</v>
      </c>
      <c r="I872" s="95"/>
      <c r="J872" s="43">
        <f t="shared" si="41"/>
        <v>0</v>
      </c>
    </row>
    <row r="873" spans="1:10" ht="48" customHeight="1" x14ac:dyDescent="0.25">
      <c r="A873" s="8">
        <v>871</v>
      </c>
      <c r="B873" s="32" t="s">
        <v>2565</v>
      </c>
      <c r="C873" s="33" t="s">
        <v>2566</v>
      </c>
      <c r="D873" s="17" t="s">
        <v>2567</v>
      </c>
      <c r="E873" s="42">
        <v>10097.350000000009</v>
      </c>
      <c r="F873" s="43">
        <f t="shared" si="39"/>
        <v>2.0689289736888518E-5</v>
      </c>
      <c r="G873" s="42">
        <v>10097.350000000009</v>
      </c>
      <c r="H873" s="43">
        <f t="shared" si="40"/>
        <v>2.0689289736888518E-5</v>
      </c>
      <c r="I873" s="42"/>
      <c r="J873" s="43">
        <f t="shared" si="41"/>
        <v>0</v>
      </c>
    </row>
    <row r="874" spans="1:10" ht="15" customHeight="1" x14ac:dyDescent="0.25">
      <c r="A874" s="8">
        <v>872</v>
      </c>
      <c r="B874" s="10">
        <v>34299735778</v>
      </c>
      <c r="C874" s="14" t="s">
        <v>2568</v>
      </c>
      <c r="D874" s="11" t="s">
        <v>2569</v>
      </c>
      <c r="E874" s="42">
        <v>316482.81</v>
      </c>
      <c r="F874" s="43">
        <f t="shared" si="39"/>
        <v>6.4846762297381317E-4</v>
      </c>
      <c r="G874" s="42"/>
      <c r="H874" s="43">
        <f t="shared" si="40"/>
        <v>0</v>
      </c>
      <c r="I874" s="42"/>
      <c r="J874" s="43">
        <f t="shared" si="41"/>
        <v>0</v>
      </c>
    </row>
    <row r="875" spans="1:10" ht="15" customHeight="1" x14ac:dyDescent="0.25">
      <c r="A875" s="8">
        <v>873</v>
      </c>
      <c r="B875" s="10" t="s">
        <v>2570</v>
      </c>
      <c r="C875" s="14" t="s">
        <v>2571</v>
      </c>
      <c r="D875" s="11" t="s">
        <v>2572</v>
      </c>
      <c r="E875" s="42">
        <v>131437.03000000003</v>
      </c>
      <c r="F875" s="43">
        <f t="shared" si="39"/>
        <v>2.6931212603565355E-4</v>
      </c>
      <c r="G875" s="42"/>
      <c r="H875" s="43">
        <f t="shared" si="40"/>
        <v>0</v>
      </c>
      <c r="I875" s="42"/>
      <c r="J875" s="43">
        <f t="shared" si="41"/>
        <v>0</v>
      </c>
    </row>
    <row r="876" spans="1:10" ht="15" customHeight="1" x14ac:dyDescent="0.25">
      <c r="A876" s="8">
        <v>874</v>
      </c>
      <c r="B876" s="10" t="s">
        <v>2573</v>
      </c>
      <c r="C876" s="14" t="s">
        <v>2574</v>
      </c>
      <c r="D876" s="11" t="s">
        <v>2575</v>
      </c>
      <c r="E876" s="42">
        <v>10375</v>
      </c>
      <c r="F876" s="43">
        <f t="shared" si="39"/>
        <v>2.1258189626012584E-5</v>
      </c>
      <c r="G876" s="42">
        <v>10375</v>
      </c>
      <c r="H876" s="43">
        <f t="shared" si="40"/>
        <v>2.1258189626012584E-5</v>
      </c>
      <c r="I876" s="42"/>
      <c r="J876" s="43">
        <f t="shared" si="41"/>
        <v>0</v>
      </c>
    </row>
    <row r="877" spans="1:10" ht="15" customHeight="1" x14ac:dyDescent="0.25">
      <c r="A877" s="8">
        <v>875</v>
      </c>
      <c r="B877" s="10" t="s">
        <v>2576</v>
      </c>
      <c r="C877" s="11" t="s">
        <v>2577</v>
      </c>
      <c r="D877" s="11" t="s">
        <v>2578</v>
      </c>
      <c r="E877" s="42">
        <v>47299.29</v>
      </c>
      <c r="F877" s="43">
        <f t="shared" si="39"/>
        <v>9.6915400095976955E-5</v>
      </c>
      <c r="G877" s="42">
        <v>47299.29</v>
      </c>
      <c r="H877" s="43">
        <f t="shared" si="40"/>
        <v>9.6915400095976955E-5</v>
      </c>
      <c r="I877" s="42"/>
      <c r="J877" s="43">
        <f t="shared" si="41"/>
        <v>0</v>
      </c>
    </row>
    <row r="878" spans="1:10" ht="15" customHeight="1" x14ac:dyDescent="0.25">
      <c r="A878" s="8">
        <v>876</v>
      </c>
      <c r="B878" s="18" t="s">
        <v>2579</v>
      </c>
      <c r="C878" s="23" t="s">
        <v>2580</v>
      </c>
      <c r="D878" s="11" t="s">
        <v>2581</v>
      </c>
      <c r="E878" s="42">
        <v>4479.82</v>
      </c>
      <c r="F878" s="43">
        <f t="shared" si="39"/>
        <v>9.1790711373883076E-6</v>
      </c>
      <c r="G878" s="42">
        <v>4479.82</v>
      </c>
      <c r="H878" s="43">
        <f t="shared" si="40"/>
        <v>9.1790711373883076E-6</v>
      </c>
      <c r="I878" s="42"/>
      <c r="J878" s="43">
        <f t="shared" si="41"/>
        <v>0</v>
      </c>
    </row>
    <row r="879" spans="1:10" ht="15" customHeight="1" x14ac:dyDescent="0.25">
      <c r="A879" s="8">
        <v>877</v>
      </c>
      <c r="B879" s="10" t="s">
        <v>2582</v>
      </c>
      <c r="C879" s="14" t="s">
        <v>2583</v>
      </c>
      <c r="D879" s="11" t="s">
        <v>2584</v>
      </c>
      <c r="E879" s="42">
        <v>25053.9</v>
      </c>
      <c r="F879" s="43">
        <f t="shared" si="39"/>
        <v>5.1334993452641617E-5</v>
      </c>
      <c r="G879" s="45"/>
      <c r="H879" s="43">
        <f t="shared" si="40"/>
        <v>0</v>
      </c>
      <c r="I879" s="45"/>
      <c r="J879" s="43">
        <f t="shared" si="41"/>
        <v>0</v>
      </c>
    </row>
    <row r="880" spans="1:10" ht="15" customHeight="1" x14ac:dyDescent="0.25">
      <c r="A880" s="8">
        <v>878</v>
      </c>
      <c r="B880" s="10" t="s">
        <v>2585</v>
      </c>
      <c r="C880" s="14" t="s">
        <v>2586</v>
      </c>
      <c r="D880" s="11" t="s">
        <v>2505</v>
      </c>
      <c r="E880" s="42">
        <v>16296.050000000003</v>
      </c>
      <c r="F880" s="43">
        <f t="shared" si="39"/>
        <v>3.3390315282407946E-5</v>
      </c>
      <c r="G880" s="42">
        <v>16296.050000000003</v>
      </c>
      <c r="H880" s="43">
        <f t="shared" si="40"/>
        <v>3.3390315282407946E-5</v>
      </c>
      <c r="I880" s="42"/>
      <c r="J880" s="43">
        <f t="shared" si="41"/>
        <v>0</v>
      </c>
    </row>
    <row r="881" spans="1:10" ht="15" customHeight="1" x14ac:dyDescent="0.25">
      <c r="A881" s="8">
        <v>879</v>
      </c>
      <c r="B881" s="10" t="s">
        <v>2587</v>
      </c>
      <c r="C881" s="14" t="s">
        <v>2588</v>
      </c>
      <c r="D881" s="11" t="s">
        <v>2589</v>
      </c>
      <c r="E881" s="42">
        <v>9505.580000000009</v>
      </c>
      <c r="F881" s="43">
        <f t="shared" si="39"/>
        <v>1.9476763580263412E-5</v>
      </c>
      <c r="G881" s="44">
        <v>9505.580000000009</v>
      </c>
      <c r="H881" s="43">
        <f t="shared" si="40"/>
        <v>1.9476763580263412E-5</v>
      </c>
      <c r="I881" s="44"/>
      <c r="J881" s="43">
        <f t="shared" si="41"/>
        <v>0</v>
      </c>
    </row>
    <row r="882" spans="1:10" ht="15" customHeight="1" x14ac:dyDescent="0.25">
      <c r="A882" s="8">
        <v>880</v>
      </c>
      <c r="B882" s="10" t="s">
        <v>2590</v>
      </c>
      <c r="C882" s="14" t="s">
        <v>2591</v>
      </c>
      <c r="D882" s="11" t="s">
        <v>2592</v>
      </c>
      <c r="E882" s="42">
        <v>3649.3399999999383</v>
      </c>
      <c r="F882" s="43">
        <f t="shared" si="39"/>
        <v>7.4774324558835141E-6</v>
      </c>
      <c r="G882" s="42">
        <v>3649.3399999999383</v>
      </c>
      <c r="H882" s="43">
        <f t="shared" si="40"/>
        <v>7.4774324558835141E-6</v>
      </c>
      <c r="I882" s="42"/>
      <c r="J882" s="43">
        <f t="shared" si="41"/>
        <v>0</v>
      </c>
    </row>
    <row r="883" spans="1:10" ht="15" customHeight="1" x14ac:dyDescent="0.25">
      <c r="A883" s="8">
        <v>881</v>
      </c>
      <c r="B883" s="10" t="s">
        <v>2593</v>
      </c>
      <c r="C883" s="14" t="s">
        <v>2594</v>
      </c>
      <c r="D883" s="11" t="s">
        <v>2595</v>
      </c>
      <c r="E883" s="42">
        <v>15326.15</v>
      </c>
      <c r="F883" s="43">
        <f t="shared" si="39"/>
        <v>3.1403007511972317E-5</v>
      </c>
      <c r="G883" s="42"/>
      <c r="H883" s="43">
        <f t="shared" si="40"/>
        <v>0</v>
      </c>
      <c r="I883" s="42"/>
      <c r="J883" s="43">
        <f t="shared" si="41"/>
        <v>0</v>
      </c>
    </row>
    <row r="884" spans="1:10" ht="15" customHeight="1" x14ac:dyDescent="0.25">
      <c r="A884" s="8">
        <v>882</v>
      </c>
      <c r="B884" s="10" t="s">
        <v>2596</v>
      </c>
      <c r="C884" s="14" t="s">
        <v>2597</v>
      </c>
      <c r="D884" s="11" t="s">
        <v>2598</v>
      </c>
      <c r="E884" s="42">
        <v>433942.80000000005</v>
      </c>
      <c r="F884" s="43">
        <f t="shared" si="39"/>
        <v>8.891410437824439E-4</v>
      </c>
      <c r="G884" s="42">
        <v>433942.80000000005</v>
      </c>
      <c r="H884" s="43">
        <f t="shared" si="40"/>
        <v>8.891410437824439E-4</v>
      </c>
      <c r="I884" s="42"/>
      <c r="J884" s="43">
        <f t="shared" si="41"/>
        <v>0</v>
      </c>
    </row>
    <row r="885" spans="1:10" ht="15" customHeight="1" x14ac:dyDescent="0.25">
      <c r="A885" s="8">
        <v>883</v>
      </c>
      <c r="B885" s="26" t="s">
        <v>2600</v>
      </c>
      <c r="C885" s="14" t="s">
        <v>2599</v>
      </c>
      <c r="D885" s="11" t="s">
        <v>2601</v>
      </c>
      <c r="E885" s="42">
        <v>277329.38</v>
      </c>
      <c r="F885" s="43">
        <f t="shared" si="39"/>
        <v>5.6824294447272306E-4</v>
      </c>
      <c r="G885" s="45"/>
      <c r="H885" s="43">
        <f t="shared" si="40"/>
        <v>0</v>
      </c>
      <c r="I885" s="45">
        <v>277329.38</v>
      </c>
      <c r="J885" s="43">
        <f t="shared" si="41"/>
        <v>5.6824294447272306E-4</v>
      </c>
    </row>
    <row r="886" spans="1:10" ht="15" customHeight="1" x14ac:dyDescent="0.25">
      <c r="A886" s="8">
        <v>884</v>
      </c>
      <c r="B886" s="10" t="s">
        <v>2602</v>
      </c>
      <c r="C886" s="14" t="s">
        <v>2603</v>
      </c>
      <c r="D886" s="11" t="s">
        <v>2604</v>
      </c>
      <c r="E886" s="42">
        <v>75249.98000000001</v>
      </c>
      <c r="F886" s="43">
        <f t="shared" si="39"/>
        <v>1.5418586450059322E-4</v>
      </c>
      <c r="G886" s="42">
        <v>75249.98000000001</v>
      </c>
      <c r="H886" s="43">
        <f t="shared" si="40"/>
        <v>1.5418586450059322E-4</v>
      </c>
      <c r="I886" s="42"/>
      <c r="J886" s="43">
        <f t="shared" si="41"/>
        <v>0</v>
      </c>
    </row>
    <row r="887" spans="1:10" ht="15" customHeight="1" x14ac:dyDescent="0.25">
      <c r="A887" s="8">
        <v>885</v>
      </c>
      <c r="B887" s="10" t="s">
        <v>2605</v>
      </c>
      <c r="C887" s="11" t="s">
        <v>2606</v>
      </c>
      <c r="D887" s="11" t="s">
        <v>2607</v>
      </c>
      <c r="E887" s="42">
        <v>28308.079999999998</v>
      </c>
      <c r="F887" s="43">
        <f t="shared" si="39"/>
        <v>5.800275012899608E-5</v>
      </c>
      <c r="G887" s="42">
        <v>28308.079999999998</v>
      </c>
      <c r="H887" s="43">
        <f t="shared" si="40"/>
        <v>5.800275012899608E-5</v>
      </c>
      <c r="I887" s="42"/>
      <c r="J887" s="43">
        <f t="shared" si="41"/>
        <v>0</v>
      </c>
    </row>
    <row r="888" spans="1:10" ht="48" customHeight="1" x14ac:dyDescent="0.25">
      <c r="A888" s="8">
        <v>886</v>
      </c>
      <c r="B888" s="10" t="s">
        <v>2608</v>
      </c>
      <c r="C888" s="14" t="s">
        <v>2609</v>
      </c>
      <c r="D888" s="11" t="s">
        <v>2610</v>
      </c>
      <c r="E888" s="42">
        <v>8420.9500000000007</v>
      </c>
      <c r="F888" s="43">
        <f t="shared" si="39"/>
        <v>1.7254376089751394E-5</v>
      </c>
      <c r="G888" s="42"/>
      <c r="H888" s="43">
        <f t="shared" si="40"/>
        <v>0</v>
      </c>
      <c r="I888" s="42"/>
      <c r="J888" s="43">
        <f t="shared" si="41"/>
        <v>0</v>
      </c>
    </row>
    <row r="889" spans="1:10" ht="15" customHeight="1" x14ac:dyDescent="0.25">
      <c r="A889" s="8">
        <v>887</v>
      </c>
      <c r="B889" s="10" t="s">
        <v>2611</v>
      </c>
      <c r="C889" s="14" t="s">
        <v>2612</v>
      </c>
      <c r="D889" s="11" t="s">
        <v>2613</v>
      </c>
      <c r="E889" s="42">
        <v>38168.11</v>
      </c>
      <c r="F889" s="43">
        <f t="shared" si="39"/>
        <v>7.8205775426169375E-5</v>
      </c>
      <c r="G889" s="42">
        <v>38168.11</v>
      </c>
      <c r="H889" s="43">
        <f t="shared" si="40"/>
        <v>7.8205775426169375E-5</v>
      </c>
      <c r="I889" s="42"/>
      <c r="J889" s="43">
        <f t="shared" si="41"/>
        <v>0</v>
      </c>
    </row>
    <row r="890" spans="1:10" ht="15" customHeight="1" x14ac:dyDescent="0.25">
      <c r="A890" s="8">
        <v>888</v>
      </c>
      <c r="B890" s="10" t="s">
        <v>2614</v>
      </c>
      <c r="C890" s="14" t="s">
        <v>2615</v>
      </c>
      <c r="D890" s="11" t="s">
        <v>2616</v>
      </c>
      <c r="E890" s="42">
        <v>14402.51</v>
      </c>
      <c r="F890" s="43">
        <f t="shared" si="39"/>
        <v>2.9510485654992052E-5</v>
      </c>
      <c r="G890" s="42"/>
      <c r="H890" s="43">
        <f t="shared" si="40"/>
        <v>0</v>
      </c>
      <c r="I890" s="42"/>
      <c r="J890" s="43">
        <f t="shared" si="41"/>
        <v>0</v>
      </c>
    </row>
    <row r="891" spans="1:10" ht="15" customHeight="1" x14ac:dyDescent="0.25">
      <c r="A891" s="8">
        <v>889</v>
      </c>
      <c r="B891" s="10" t="s">
        <v>2617</v>
      </c>
      <c r="C891" s="14" t="s">
        <v>2618</v>
      </c>
      <c r="D891" s="11" t="s">
        <v>2619</v>
      </c>
      <c r="E891" s="42">
        <v>115261.81</v>
      </c>
      <c r="F891" s="43">
        <f t="shared" si="39"/>
        <v>2.3616938926433094E-4</v>
      </c>
      <c r="G891" s="42"/>
      <c r="H891" s="43">
        <f t="shared" si="40"/>
        <v>0</v>
      </c>
      <c r="I891" s="42"/>
      <c r="J891" s="43">
        <f t="shared" si="41"/>
        <v>0</v>
      </c>
    </row>
    <row r="892" spans="1:10" ht="15" customHeight="1" x14ac:dyDescent="0.25">
      <c r="A892" s="8">
        <v>890</v>
      </c>
      <c r="B892" s="10" t="s">
        <v>2620</v>
      </c>
      <c r="C892" s="14" t="s">
        <v>2621</v>
      </c>
      <c r="D892" s="11" t="s">
        <v>2622</v>
      </c>
      <c r="E892" s="42">
        <v>147878.70000000001</v>
      </c>
      <c r="F892" s="43">
        <f t="shared" si="39"/>
        <v>3.030008140962147E-4</v>
      </c>
      <c r="G892" s="42">
        <v>147878.70000000001</v>
      </c>
      <c r="H892" s="43">
        <f t="shared" si="40"/>
        <v>3.030008140962147E-4</v>
      </c>
      <c r="I892" s="42"/>
      <c r="J892" s="43">
        <f t="shared" si="41"/>
        <v>0</v>
      </c>
    </row>
    <row r="893" spans="1:10" ht="15" customHeight="1" x14ac:dyDescent="0.25">
      <c r="A893" s="8">
        <v>891</v>
      </c>
      <c r="B893" s="10" t="s">
        <v>2623</v>
      </c>
      <c r="C893" s="11" t="s">
        <v>2624</v>
      </c>
      <c r="D893" s="11" t="s">
        <v>2625</v>
      </c>
      <c r="E893" s="42">
        <v>31704.41</v>
      </c>
      <c r="F893" s="43">
        <f t="shared" si="39"/>
        <v>6.4961769615503586E-5</v>
      </c>
      <c r="G893" s="42"/>
      <c r="H893" s="43">
        <f t="shared" si="40"/>
        <v>0</v>
      </c>
      <c r="I893" s="42"/>
      <c r="J893" s="43">
        <f t="shared" si="41"/>
        <v>0</v>
      </c>
    </row>
    <row r="894" spans="1:10" ht="15" customHeight="1" x14ac:dyDescent="0.25">
      <c r="A894" s="8">
        <v>892</v>
      </c>
      <c r="B894" s="10" t="s">
        <v>2626</v>
      </c>
      <c r="C894" s="11" t="s">
        <v>2627</v>
      </c>
      <c r="D894" s="11" t="s">
        <v>1864</v>
      </c>
      <c r="E894" s="42">
        <v>5808.1200000000017</v>
      </c>
      <c r="F894" s="43">
        <f t="shared" si="39"/>
        <v>1.1900734104157711E-5</v>
      </c>
      <c r="G894" s="42"/>
      <c r="H894" s="43">
        <f t="shared" si="40"/>
        <v>0</v>
      </c>
      <c r="I894" s="95"/>
      <c r="J894" s="43">
        <f t="shared" si="41"/>
        <v>0</v>
      </c>
    </row>
    <row r="895" spans="1:10" ht="27" customHeight="1" x14ac:dyDescent="0.25">
      <c r="A895" s="8">
        <v>893</v>
      </c>
      <c r="B895" s="10" t="s">
        <v>2628</v>
      </c>
      <c r="C895" s="11" t="s">
        <v>2629</v>
      </c>
      <c r="D895" s="11" t="s">
        <v>1785</v>
      </c>
      <c r="E895" s="42">
        <v>28078.32</v>
      </c>
      <c r="F895" s="43">
        <f t="shared" si="39"/>
        <v>5.7531975994203535E-5</v>
      </c>
      <c r="G895" s="42"/>
      <c r="H895" s="43">
        <f t="shared" si="40"/>
        <v>0</v>
      </c>
      <c r="I895" s="95"/>
      <c r="J895" s="43">
        <f t="shared" si="41"/>
        <v>0</v>
      </c>
    </row>
    <row r="896" spans="1:10" ht="15" customHeight="1" x14ac:dyDescent="0.25">
      <c r="A896" s="8">
        <v>894</v>
      </c>
      <c r="B896" s="10" t="s">
        <v>2630</v>
      </c>
      <c r="C896" s="11" t="s">
        <v>2631</v>
      </c>
      <c r="D896" s="11" t="s">
        <v>2632</v>
      </c>
      <c r="E896" s="42">
        <v>991.78</v>
      </c>
      <c r="F896" s="43">
        <f t="shared" si="39"/>
        <v>2.032139499497519E-6</v>
      </c>
      <c r="G896" s="42">
        <v>991.78</v>
      </c>
      <c r="H896" s="43">
        <f t="shared" si="40"/>
        <v>2.032139499497519E-6</v>
      </c>
      <c r="I896" s="95"/>
      <c r="J896" s="43">
        <f t="shared" si="41"/>
        <v>0</v>
      </c>
    </row>
    <row r="897" spans="1:10" ht="27" customHeight="1" x14ac:dyDescent="0.25">
      <c r="A897" s="8">
        <v>895</v>
      </c>
      <c r="B897" s="10" t="s">
        <v>2633</v>
      </c>
      <c r="C897" s="14" t="s">
        <v>2634</v>
      </c>
      <c r="D897" s="11" t="s">
        <v>2635</v>
      </c>
      <c r="E897" s="42">
        <v>54518.55</v>
      </c>
      <c r="F897" s="43">
        <f t="shared" si="39"/>
        <v>1.1170753484677094E-4</v>
      </c>
      <c r="G897" s="42"/>
      <c r="H897" s="43">
        <f t="shared" si="40"/>
        <v>0</v>
      </c>
      <c r="I897" s="95"/>
      <c r="J897" s="43">
        <f t="shared" si="41"/>
        <v>0</v>
      </c>
    </row>
    <row r="898" spans="1:10" ht="22.5" customHeight="1" x14ac:dyDescent="0.25">
      <c r="A898" s="8">
        <v>896</v>
      </c>
      <c r="B898" s="10" t="s">
        <v>2636</v>
      </c>
      <c r="C898" s="11" t="s">
        <v>2637</v>
      </c>
      <c r="D898" s="11" t="s">
        <v>2638</v>
      </c>
      <c r="E898" s="42">
        <v>2324636.9</v>
      </c>
      <c r="F898" s="43">
        <f t="shared" si="39"/>
        <v>4.7631394729470899E-3</v>
      </c>
      <c r="G898" s="42"/>
      <c r="H898" s="43">
        <f t="shared" si="40"/>
        <v>0</v>
      </c>
      <c r="I898" s="95"/>
      <c r="J898" s="43">
        <f t="shared" si="41"/>
        <v>0</v>
      </c>
    </row>
    <row r="899" spans="1:10" ht="15" customHeight="1" x14ac:dyDescent="0.25">
      <c r="A899" s="8">
        <v>897</v>
      </c>
      <c r="B899" s="10" t="s">
        <v>2639</v>
      </c>
      <c r="C899" s="14" t="s">
        <v>2640</v>
      </c>
      <c r="D899" s="11" t="s">
        <v>2641</v>
      </c>
      <c r="E899" s="42">
        <v>1869.52</v>
      </c>
      <c r="F899" s="43">
        <f t="shared" ref="F899:F925" si="42">E899/$E$940</f>
        <v>3.8306130765901734E-6</v>
      </c>
      <c r="G899" s="42"/>
      <c r="H899" s="43">
        <f t="shared" ref="H899:H925" si="43">G899/$E$940</f>
        <v>0</v>
      </c>
      <c r="I899" s="95"/>
      <c r="J899" s="43">
        <f t="shared" ref="J899:J925" si="44">I899/$E$940</f>
        <v>0</v>
      </c>
    </row>
    <row r="900" spans="1:10" ht="15" customHeight="1" x14ac:dyDescent="0.25">
      <c r="A900" s="8">
        <v>898</v>
      </c>
      <c r="B900" s="10" t="s">
        <v>2642</v>
      </c>
      <c r="C900" s="14" t="s">
        <v>2643</v>
      </c>
      <c r="D900" s="11" t="s">
        <v>2644</v>
      </c>
      <c r="E900" s="42">
        <v>42684.1</v>
      </c>
      <c r="F900" s="43">
        <f t="shared" si="42"/>
        <v>8.7458958247294815E-5</v>
      </c>
      <c r="G900" s="42"/>
      <c r="H900" s="43">
        <f t="shared" si="43"/>
        <v>0</v>
      </c>
      <c r="I900" s="95"/>
      <c r="J900" s="43">
        <f t="shared" si="44"/>
        <v>0</v>
      </c>
    </row>
    <row r="901" spans="1:10" ht="15" customHeight="1" x14ac:dyDescent="0.25">
      <c r="A901" s="8">
        <v>899</v>
      </c>
      <c r="B901" s="26" t="s">
        <v>2645</v>
      </c>
      <c r="C901" s="30" t="s">
        <v>2646</v>
      </c>
      <c r="D901" s="11" t="s">
        <v>178</v>
      </c>
      <c r="E901" s="42">
        <v>8750</v>
      </c>
      <c r="F901" s="43">
        <f t="shared" si="42"/>
        <v>1.7928593660492542E-5</v>
      </c>
      <c r="G901" s="42"/>
      <c r="H901" s="43">
        <f t="shared" si="43"/>
        <v>0</v>
      </c>
      <c r="I901" s="95"/>
      <c r="J901" s="43">
        <f t="shared" si="44"/>
        <v>0</v>
      </c>
    </row>
    <row r="902" spans="1:10" ht="15" customHeight="1" x14ac:dyDescent="0.25">
      <c r="A902" s="8">
        <v>900</v>
      </c>
      <c r="B902" s="26" t="s">
        <v>2647</v>
      </c>
      <c r="C902" s="30" t="s">
        <v>2648</v>
      </c>
      <c r="D902" s="11" t="s">
        <v>2649</v>
      </c>
      <c r="E902" s="42">
        <v>394966</v>
      </c>
      <c r="F902" s="43">
        <f t="shared" si="42"/>
        <v>8.0927827699543969E-4</v>
      </c>
      <c r="G902" s="42">
        <v>394966</v>
      </c>
      <c r="H902" s="43">
        <f t="shared" si="43"/>
        <v>8.0927827699543969E-4</v>
      </c>
      <c r="I902" s="95"/>
      <c r="J902" s="43">
        <f t="shared" si="44"/>
        <v>0</v>
      </c>
    </row>
    <row r="903" spans="1:10" ht="15" customHeight="1" x14ac:dyDescent="0.25">
      <c r="A903" s="8">
        <v>901</v>
      </c>
      <c r="B903" s="18" t="s">
        <v>2650</v>
      </c>
      <c r="C903" s="19" t="s">
        <v>2651</v>
      </c>
      <c r="D903" s="11" t="s">
        <v>2652</v>
      </c>
      <c r="E903" s="42">
        <v>335.88</v>
      </c>
      <c r="F903" s="43">
        <f t="shared" si="42"/>
        <v>6.8821211870699823E-7</v>
      </c>
      <c r="G903" s="42">
        <v>335.88</v>
      </c>
      <c r="H903" s="43">
        <f t="shared" si="43"/>
        <v>6.8821211870699823E-7</v>
      </c>
      <c r="I903" s="42"/>
      <c r="J903" s="43">
        <f t="shared" si="44"/>
        <v>0</v>
      </c>
    </row>
    <row r="904" spans="1:10" ht="23.25" customHeight="1" x14ac:dyDescent="0.25">
      <c r="A904" s="8">
        <v>902</v>
      </c>
      <c r="B904" s="10" t="s">
        <v>2653</v>
      </c>
      <c r="C904" s="14" t="s">
        <v>2654</v>
      </c>
      <c r="D904" s="11" t="s">
        <v>2655</v>
      </c>
      <c r="E904" s="42">
        <v>2394334.21</v>
      </c>
      <c r="F904" s="43">
        <f t="shared" si="42"/>
        <v>4.9059480158293051E-3</v>
      </c>
      <c r="G904" s="42"/>
      <c r="H904" s="43">
        <f t="shared" si="43"/>
        <v>0</v>
      </c>
      <c r="I904" s="45">
        <v>2394334.21</v>
      </c>
      <c r="J904" s="43">
        <f t="shared" si="44"/>
        <v>4.9059480158293051E-3</v>
      </c>
    </row>
    <row r="905" spans="1:10" ht="15" customHeight="1" x14ac:dyDescent="0.25">
      <c r="A905" s="8">
        <v>903</v>
      </c>
      <c r="B905" s="10" t="s">
        <v>2656</v>
      </c>
      <c r="C905" s="14" t="s">
        <v>2657</v>
      </c>
      <c r="D905" s="11" t="s">
        <v>2658</v>
      </c>
      <c r="E905" s="42">
        <v>95.600000000020373</v>
      </c>
      <c r="F905" s="43">
        <f t="shared" si="42"/>
        <v>1.958826918792517E-7</v>
      </c>
      <c r="G905" s="42"/>
      <c r="H905" s="43">
        <f t="shared" si="43"/>
        <v>0</v>
      </c>
      <c r="I905" s="42"/>
      <c r="J905" s="43">
        <f t="shared" si="44"/>
        <v>0</v>
      </c>
    </row>
    <row r="906" spans="1:10" ht="21.75" customHeight="1" x14ac:dyDescent="0.25">
      <c r="A906" s="8">
        <v>904</v>
      </c>
      <c r="B906" s="10" t="s">
        <v>2659</v>
      </c>
      <c r="C906" s="14" t="s">
        <v>2660</v>
      </c>
      <c r="D906" s="11" t="s">
        <v>2661</v>
      </c>
      <c r="E906" s="42">
        <v>420</v>
      </c>
      <c r="F906" s="43">
        <f t="shared" si="42"/>
        <v>8.6057249570364206E-7</v>
      </c>
      <c r="G906" s="42"/>
      <c r="H906" s="43">
        <f t="shared" si="43"/>
        <v>0</v>
      </c>
      <c r="I906" s="42"/>
      <c r="J906" s="43">
        <f t="shared" si="44"/>
        <v>0</v>
      </c>
    </row>
    <row r="907" spans="1:10" ht="15" customHeight="1" x14ac:dyDescent="0.2">
      <c r="A907" s="8">
        <v>905</v>
      </c>
      <c r="B907" s="10" t="s">
        <v>2662</v>
      </c>
      <c r="C907" s="34" t="s">
        <v>2663</v>
      </c>
      <c r="D907" s="11" t="s">
        <v>2664</v>
      </c>
      <c r="E907" s="42">
        <v>2764.16</v>
      </c>
      <c r="F907" s="43">
        <f t="shared" si="42"/>
        <v>5.6637144517242357E-6</v>
      </c>
      <c r="G907" s="42">
        <v>2764.16</v>
      </c>
      <c r="H907" s="43">
        <f t="shared" si="43"/>
        <v>5.6637144517242357E-6</v>
      </c>
      <c r="I907" s="42"/>
      <c r="J907" s="43">
        <f t="shared" si="44"/>
        <v>0</v>
      </c>
    </row>
    <row r="908" spans="1:10" ht="26.25" customHeight="1" x14ac:dyDescent="0.25">
      <c r="A908" s="8">
        <v>906</v>
      </c>
      <c r="B908" s="10" t="s">
        <v>2665</v>
      </c>
      <c r="C908" s="14" t="s">
        <v>2666</v>
      </c>
      <c r="D908" s="11" t="s">
        <v>2667</v>
      </c>
      <c r="E908" s="42">
        <v>4737.5</v>
      </c>
      <c r="F908" s="43">
        <f t="shared" si="42"/>
        <v>9.7070528533238196E-6</v>
      </c>
      <c r="G908" s="42"/>
      <c r="H908" s="43">
        <f t="shared" si="43"/>
        <v>0</v>
      </c>
      <c r="I908" s="42"/>
      <c r="J908" s="43">
        <f t="shared" si="44"/>
        <v>0</v>
      </c>
    </row>
    <row r="909" spans="1:10" ht="15" customHeight="1" x14ac:dyDescent="0.25">
      <c r="A909" s="8">
        <v>907</v>
      </c>
      <c r="B909" s="10" t="s">
        <v>2668</v>
      </c>
      <c r="C909" s="11" t="s">
        <v>2669</v>
      </c>
      <c r="D909" s="11" t="s">
        <v>2670</v>
      </c>
      <c r="E909" s="42">
        <v>308507.05000000005</v>
      </c>
      <c r="F909" s="43">
        <f t="shared" si="42"/>
        <v>6.321254332396864E-4</v>
      </c>
      <c r="G909" s="42">
        <v>308507.05000000005</v>
      </c>
      <c r="H909" s="43">
        <f t="shared" si="43"/>
        <v>6.321254332396864E-4</v>
      </c>
      <c r="I909" s="42"/>
      <c r="J909" s="43">
        <f t="shared" si="44"/>
        <v>0</v>
      </c>
    </row>
    <row r="910" spans="1:10" ht="15" customHeight="1" x14ac:dyDescent="0.25">
      <c r="A910" s="8">
        <v>908</v>
      </c>
      <c r="B910" s="10" t="s">
        <v>2671</v>
      </c>
      <c r="C910" s="11" t="s">
        <v>2672</v>
      </c>
      <c r="D910" s="11" t="s">
        <v>2673</v>
      </c>
      <c r="E910" s="42">
        <v>18123.800000000003</v>
      </c>
      <c r="F910" s="43">
        <f t="shared" si="42"/>
        <v>3.7135342375318257E-5</v>
      </c>
      <c r="G910" s="42"/>
      <c r="H910" s="43">
        <f t="shared" si="43"/>
        <v>0</v>
      </c>
      <c r="I910" s="42"/>
      <c r="J910" s="43">
        <f t="shared" si="44"/>
        <v>0</v>
      </c>
    </row>
    <row r="911" spans="1:10" ht="15" customHeight="1" x14ac:dyDescent="0.25">
      <c r="A911" s="8">
        <v>909</v>
      </c>
      <c r="B911" s="10" t="s">
        <v>2674</v>
      </c>
      <c r="C911" s="14" t="s">
        <v>2675</v>
      </c>
      <c r="D911" s="11" t="s">
        <v>2676</v>
      </c>
      <c r="E911" s="42">
        <v>8800</v>
      </c>
      <c r="F911" s="43">
        <f t="shared" si="42"/>
        <v>1.8031042767123929E-5</v>
      </c>
      <c r="G911" s="42"/>
      <c r="H911" s="43">
        <f t="shared" si="43"/>
        <v>0</v>
      </c>
      <c r="I911" s="42"/>
      <c r="J911" s="43">
        <f t="shared" si="44"/>
        <v>0</v>
      </c>
    </row>
    <row r="912" spans="1:10" ht="15" customHeight="1" x14ac:dyDescent="0.25">
      <c r="A912" s="8">
        <v>910</v>
      </c>
      <c r="B912" s="10" t="s">
        <v>2677</v>
      </c>
      <c r="C912" s="14" t="s">
        <v>2678</v>
      </c>
      <c r="D912" s="11" t="s">
        <v>2679</v>
      </c>
      <c r="E912" s="42">
        <v>147001.42000000001</v>
      </c>
      <c r="F912" s="43">
        <f t="shared" si="42"/>
        <v>3.0120328305090308E-4</v>
      </c>
      <c r="G912" s="42"/>
      <c r="H912" s="43">
        <f t="shared" si="43"/>
        <v>0</v>
      </c>
      <c r="I912" s="42"/>
      <c r="J912" s="43">
        <f t="shared" si="44"/>
        <v>0</v>
      </c>
    </row>
    <row r="913" spans="1:10" ht="15" customHeight="1" x14ac:dyDescent="0.25">
      <c r="A913" s="8">
        <v>911</v>
      </c>
      <c r="B913" s="10" t="s">
        <v>2680</v>
      </c>
      <c r="C913" s="14" t="s">
        <v>2681</v>
      </c>
      <c r="D913" s="11" t="s">
        <v>2682</v>
      </c>
      <c r="E913" s="42">
        <v>7004.85</v>
      </c>
      <c r="F913" s="43">
        <f t="shared" si="42"/>
        <v>1.4352812491737278E-5</v>
      </c>
      <c r="G913" s="42">
        <v>7004.85</v>
      </c>
      <c r="H913" s="43">
        <f t="shared" si="43"/>
        <v>1.4352812491737278E-5</v>
      </c>
      <c r="I913" s="42"/>
      <c r="J913" s="43">
        <f t="shared" si="44"/>
        <v>0</v>
      </c>
    </row>
    <row r="914" spans="1:10" ht="15" customHeight="1" x14ac:dyDescent="0.25">
      <c r="A914" s="8">
        <v>912</v>
      </c>
      <c r="B914" s="18" t="s">
        <v>2683</v>
      </c>
      <c r="C914" s="19" t="s">
        <v>2684</v>
      </c>
      <c r="D914" s="11" t="s">
        <v>2685</v>
      </c>
      <c r="E914" s="42">
        <v>7259.5499999999884</v>
      </c>
      <c r="F914" s="43">
        <f t="shared" si="42"/>
        <v>1.4874688240917535E-5</v>
      </c>
      <c r="G914" s="42"/>
      <c r="H914" s="43">
        <f t="shared" si="43"/>
        <v>0</v>
      </c>
      <c r="I914" s="42"/>
      <c r="J914" s="43">
        <f t="shared" si="44"/>
        <v>0</v>
      </c>
    </row>
    <row r="915" spans="1:10" ht="15" customHeight="1" x14ac:dyDescent="0.25">
      <c r="A915" s="8">
        <v>913</v>
      </c>
      <c r="B915" s="10" t="s">
        <v>2686</v>
      </c>
      <c r="C915" s="14" t="s">
        <v>2687</v>
      </c>
      <c r="D915" s="11" t="s">
        <v>2688</v>
      </c>
      <c r="E915" s="42">
        <v>116594.23000000019</v>
      </c>
      <c r="F915" s="43">
        <f t="shared" si="42"/>
        <v>2.3889949403748715E-4</v>
      </c>
      <c r="G915" s="44">
        <v>116594.23000000019</v>
      </c>
      <c r="H915" s="43">
        <f t="shared" si="43"/>
        <v>2.3889949403748715E-4</v>
      </c>
      <c r="I915" s="44"/>
      <c r="J915" s="43">
        <f t="shared" si="44"/>
        <v>0</v>
      </c>
    </row>
    <row r="916" spans="1:10" ht="15" customHeight="1" x14ac:dyDescent="0.25">
      <c r="A916" s="8">
        <v>914</v>
      </c>
      <c r="B916" s="10" t="s">
        <v>2689</v>
      </c>
      <c r="C916" s="11" t="s">
        <v>2690</v>
      </c>
      <c r="D916" s="11" t="s">
        <v>2691</v>
      </c>
      <c r="E916" s="42">
        <v>18844.23</v>
      </c>
      <c r="F916" s="43">
        <f t="shared" si="42"/>
        <v>3.861149057312724E-5</v>
      </c>
      <c r="G916" s="42"/>
      <c r="H916" s="43">
        <f t="shared" si="43"/>
        <v>0</v>
      </c>
      <c r="I916" s="42"/>
      <c r="J916" s="43">
        <f t="shared" si="44"/>
        <v>0</v>
      </c>
    </row>
    <row r="917" spans="1:10" ht="25.5" customHeight="1" x14ac:dyDescent="0.25">
      <c r="A917" s="8">
        <v>915</v>
      </c>
      <c r="B917" s="10" t="s">
        <v>2659</v>
      </c>
      <c r="C917" s="14" t="s">
        <v>2692</v>
      </c>
      <c r="D917" s="11" t="s">
        <v>2661</v>
      </c>
      <c r="E917" s="42">
        <v>420</v>
      </c>
      <c r="F917" s="43">
        <f t="shared" si="42"/>
        <v>8.6057249570364206E-7</v>
      </c>
      <c r="G917" s="42"/>
      <c r="H917" s="43">
        <f t="shared" si="43"/>
        <v>0</v>
      </c>
      <c r="I917" s="42"/>
      <c r="J917" s="43">
        <f t="shared" si="44"/>
        <v>0</v>
      </c>
    </row>
    <row r="918" spans="1:10" ht="15" customHeight="1" x14ac:dyDescent="0.25">
      <c r="A918" s="8">
        <v>916</v>
      </c>
      <c r="B918" s="10" t="s">
        <v>2693</v>
      </c>
      <c r="C918" s="14" t="s">
        <v>2694</v>
      </c>
      <c r="D918" s="11" t="s">
        <v>2695</v>
      </c>
      <c r="E918" s="42">
        <v>99502.69</v>
      </c>
      <c r="F918" s="43">
        <f t="shared" si="42"/>
        <v>2.0387923395839483E-4</v>
      </c>
      <c r="G918" s="42">
        <v>99502.69</v>
      </c>
      <c r="H918" s="43">
        <f t="shared" si="43"/>
        <v>2.0387923395839483E-4</v>
      </c>
      <c r="I918" s="42"/>
      <c r="J918" s="43">
        <f t="shared" si="44"/>
        <v>0</v>
      </c>
    </row>
    <row r="919" spans="1:10" ht="15" customHeight="1" x14ac:dyDescent="0.25">
      <c r="A919" s="8">
        <v>917</v>
      </c>
      <c r="B919" s="10" t="s">
        <v>2696</v>
      </c>
      <c r="C919" s="14" t="s">
        <v>2697</v>
      </c>
      <c r="D919" s="11" t="s">
        <v>2698</v>
      </c>
      <c r="E919" s="42">
        <v>7199.99</v>
      </c>
      <c r="F919" s="43">
        <f t="shared" si="42"/>
        <v>1.4752650865098251E-5</v>
      </c>
      <c r="G919" s="42"/>
      <c r="H919" s="43">
        <f t="shared" si="43"/>
        <v>0</v>
      </c>
      <c r="I919" s="42"/>
      <c r="J919" s="43">
        <f t="shared" si="44"/>
        <v>0</v>
      </c>
    </row>
    <row r="920" spans="1:10" ht="15" customHeight="1" x14ac:dyDescent="0.25">
      <c r="A920" s="8">
        <v>918</v>
      </c>
      <c r="B920" s="10" t="s">
        <v>2699</v>
      </c>
      <c r="C920" s="11" t="s">
        <v>2700</v>
      </c>
      <c r="D920" s="11" t="s">
        <v>2701</v>
      </c>
      <c r="E920" s="42">
        <v>68330.600000000006</v>
      </c>
      <c r="F920" s="43">
        <f t="shared" si="42"/>
        <v>1.4000817851173163E-4</v>
      </c>
      <c r="G920" s="42">
        <v>68330.600000000006</v>
      </c>
      <c r="H920" s="43">
        <f t="shared" si="43"/>
        <v>1.4000817851173163E-4</v>
      </c>
      <c r="I920" s="42"/>
      <c r="J920" s="43">
        <f t="shared" si="44"/>
        <v>0</v>
      </c>
    </row>
    <row r="921" spans="1:10" ht="15" customHeight="1" x14ac:dyDescent="0.25">
      <c r="A921" s="8">
        <v>919</v>
      </c>
      <c r="B921" s="10" t="s">
        <v>2702</v>
      </c>
      <c r="C921" s="14" t="s">
        <v>2703</v>
      </c>
      <c r="D921" s="11" t="s">
        <v>2704</v>
      </c>
      <c r="E921" s="42">
        <v>812010.0199999999</v>
      </c>
      <c r="F921" s="43">
        <f t="shared" si="42"/>
        <v>1.6637940224946766E-3</v>
      </c>
      <c r="G921" s="42"/>
      <c r="H921" s="43">
        <f t="shared" si="43"/>
        <v>0</v>
      </c>
      <c r="I921" s="100"/>
      <c r="J921" s="43">
        <f t="shared" si="44"/>
        <v>0</v>
      </c>
    </row>
    <row r="922" spans="1:10" ht="15" customHeight="1" x14ac:dyDescent="0.25">
      <c r="A922" s="8">
        <v>920</v>
      </c>
      <c r="B922" s="10" t="s">
        <v>2705</v>
      </c>
      <c r="C922" s="14" t="s">
        <v>2706</v>
      </c>
      <c r="D922" s="11" t="s">
        <v>2707</v>
      </c>
      <c r="E922" s="42">
        <v>9351.5499999999993</v>
      </c>
      <c r="F922" s="43">
        <f t="shared" si="42"/>
        <v>1.9161158862374744E-5</v>
      </c>
      <c r="G922" s="42"/>
      <c r="H922" s="43">
        <f t="shared" si="43"/>
        <v>0</v>
      </c>
      <c r="I922" s="42"/>
      <c r="J922" s="43">
        <f t="shared" si="44"/>
        <v>0</v>
      </c>
    </row>
    <row r="923" spans="1:10" ht="15" customHeight="1" x14ac:dyDescent="0.25">
      <c r="A923" s="8">
        <v>921</v>
      </c>
      <c r="B923" s="10" t="s">
        <v>2708</v>
      </c>
      <c r="C923" s="14" t="s">
        <v>2709</v>
      </c>
      <c r="D923" s="11" t="s">
        <v>2710</v>
      </c>
      <c r="E923" s="42">
        <v>2332.4</v>
      </c>
      <c r="F923" s="43">
        <f t="shared" si="42"/>
        <v>4.7790459261408923E-6</v>
      </c>
      <c r="G923" s="42">
        <v>2332.4</v>
      </c>
      <c r="H923" s="43">
        <f t="shared" si="43"/>
        <v>4.7790459261408923E-6</v>
      </c>
      <c r="I923" s="42"/>
      <c r="J923" s="43">
        <f t="shared" si="44"/>
        <v>0</v>
      </c>
    </row>
    <row r="924" spans="1:10" ht="15" customHeight="1" x14ac:dyDescent="0.25">
      <c r="A924" s="8">
        <v>922</v>
      </c>
      <c r="B924" s="10" t="s">
        <v>2711</v>
      </c>
      <c r="C924" s="14" t="s">
        <v>2712</v>
      </c>
      <c r="D924" s="11" t="s">
        <v>2713</v>
      </c>
      <c r="E924" s="42">
        <v>74402.710000000006</v>
      </c>
      <c r="F924" s="43">
        <f t="shared" si="42"/>
        <v>1.5244982340908173E-4</v>
      </c>
      <c r="G924" s="42">
        <v>74402.710000000006</v>
      </c>
      <c r="H924" s="43">
        <f t="shared" si="43"/>
        <v>1.5244982340908173E-4</v>
      </c>
      <c r="I924" s="42"/>
      <c r="J924" s="43">
        <f t="shared" si="44"/>
        <v>0</v>
      </c>
    </row>
    <row r="925" spans="1:10" ht="24.75" customHeight="1" x14ac:dyDescent="0.25">
      <c r="A925" s="8">
        <v>923</v>
      </c>
      <c r="B925" s="10" t="s">
        <v>2714</v>
      </c>
      <c r="C925" s="36" t="s">
        <v>2715</v>
      </c>
      <c r="D925" s="11" t="s">
        <v>2716</v>
      </c>
      <c r="E925" s="42">
        <v>68357.710000000006</v>
      </c>
      <c r="F925" s="43">
        <f t="shared" si="42"/>
        <v>1.4006372641734718E-4</v>
      </c>
      <c r="G925" s="42"/>
      <c r="H925" s="43">
        <f t="shared" si="43"/>
        <v>0</v>
      </c>
      <c r="I925" s="95"/>
      <c r="J925" s="43">
        <f t="shared" si="44"/>
        <v>0</v>
      </c>
    </row>
    <row r="926" spans="1:10" x14ac:dyDescent="0.25">
      <c r="A926" s="78"/>
      <c r="B926" s="79"/>
      <c r="C926" s="79"/>
      <c r="D926" s="80" t="s">
        <v>482</v>
      </c>
      <c r="E926" s="81">
        <f t="shared" ref="E926:J926" si="45">SUM(E3:E925)</f>
        <v>277546236.75299996</v>
      </c>
      <c r="F926" s="82">
        <f t="shared" si="45"/>
        <v>0.56868728008495906</v>
      </c>
      <c r="G926" s="81">
        <f t="shared" si="45"/>
        <v>132376920.06300002</v>
      </c>
      <c r="H926" s="82">
        <f t="shared" si="45"/>
        <v>0.27123794398137502</v>
      </c>
      <c r="I926" s="81">
        <f t="shared" si="45"/>
        <v>82896694.439999983</v>
      </c>
      <c r="J926" s="82">
        <f t="shared" si="45"/>
        <v>0.16985384576145957</v>
      </c>
    </row>
    <row r="927" spans="1:10" x14ac:dyDescent="0.25">
      <c r="A927" s="1"/>
      <c r="B927" s="2"/>
      <c r="C927" s="2"/>
      <c r="D927" s="2"/>
      <c r="E927" s="37"/>
      <c r="F927" s="38"/>
      <c r="G927" s="37"/>
      <c r="H927" s="38"/>
      <c r="I927" s="37"/>
      <c r="J927" s="38"/>
    </row>
    <row r="928" spans="1:10" ht="14.25" customHeight="1" x14ac:dyDescent="0.25">
      <c r="A928" s="113" t="s">
        <v>2731</v>
      </c>
      <c r="B928" s="113"/>
      <c r="C928" s="113"/>
      <c r="D928" s="113"/>
    </row>
    <row r="929" spans="1:10" ht="60" customHeight="1" x14ac:dyDescent="0.25">
      <c r="A929" s="39">
        <v>924</v>
      </c>
      <c r="B929" s="18" t="s">
        <v>2723</v>
      </c>
      <c r="C929" s="14" t="s">
        <v>2733</v>
      </c>
      <c r="D929" s="11" t="s">
        <v>2724</v>
      </c>
      <c r="E929" s="42">
        <v>106177019.59</v>
      </c>
      <c r="F929" s="43">
        <f t="shared" ref="F929:F935" si="46">E929/$E$940</f>
        <v>0.21755481603557331</v>
      </c>
      <c r="G929" s="42"/>
      <c r="H929" s="43">
        <f t="shared" ref="H929:H934" si="47">G929/$E$940</f>
        <v>0</v>
      </c>
      <c r="I929" s="42"/>
      <c r="J929" s="43">
        <f t="shared" ref="J929:J935" si="48">I929/$E$940</f>
        <v>0</v>
      </c>
    </row>
    <row r="930" spans="1:10" ht="25.5" customHeight="1" x14ac:dyDescent="0.25">
      <c r="A930" s="39">
        <v>925</v>
      </c>
      <c r="B930" s="10" t="s">
        <v>2718</v>
      </c>
      <c r="C930" s="14" t="s">
        <v>2719</v>
      </c>
      <c r="D930" s="11" t="s">
        <v>2720</v>
      </c>
      <c r="E930" s="42">
        <v>56177150.469999999</v>
      </c>
      <c r="F930" s="43">
        <f t="shared" si="46"/>
        <v>0.11510597757496886</v>
      </c>
      <c r="G930" s="42"/>
      <c r="H930" s="43">
        <f t="shared" si="47"/>
        <v>0</v>
      </c>
      <c r="I930" s="95"/>
      <c r="J930" s="43">
        <f t="shared" si="48"/>
        <v>0</v>
      </c>
    </row>
    <row r="931" spans="1:10" ht="45.75" customHeight="1" x14ac:dyDescent="0.25">
      <c r="A931" s="39">
        <v>926</v>
      </c>
      <c r="B931" s="22"/>
      <c r="C931" s="14" t="s">
        <v>2734</v>
      </c>
      <c r="D931" s="11" t="s">
        <v>2725</v>
      </c>
      <c r="E931" s="42">
        <v>11322972.4</v>
      </c>
      <c r="F931" s="43">
        <f t="shared" si="46"/>
        <v>2.3200568135836805E-2</v>
      </c>
      <c r="G931" s="45"/>
      <c r="H931" s="43">
        <f t="shared" si="47"/>
        <v>0</v>
      </c>
      <c r="I931" s="45">
        <v>11322972.4</v>
      </c>
      <c r="J931" s="43">
        <f t="shared" si="48"/>
        <v>2.3200568135836805E-2</v>
      </c>
    </row>
    <row r="932" spans="1:10" ht="30" customHeight="1" x14ac:dyDescent="0.25">
      <c r="A932" s="20">
        <v>927</v>
      </c>
      <c r="B932" s="10" t="s">
        <v>2087</v>
      </c>
      <c r="C932" s="14" t="s">
        <v>2088</v>
      </c>
      <c r="D932" s="11" t="s">
        <v>2089</v>
      </c>
      <c r="E932" s="42">
        <v>17604543.510000002</v>
      </c>
      <c r="F932" s="43">
        <f t="shared" si="46"/>
        <v>3.6071395105057275E-2</v>
      </c>
      <c r="G932" s="42"/>
      <c r="H932" s="43">
        <f t="shared" si="47"/>
        <v>0</v>
      </c>
      <c r="I932" s="45"/>
      <c r="J932" s="43">
        <f t="shared" si="48"/>
        <v>0</v>
      </c>
    </row>
    <row r="933" spans="1:10" ht="22.5" x14ac:dyDescent="0.25">
      <c r="A933" s="39">
        <v>928</v>
      </c>
      <c r="B933" s="10" t="s">
        <v>2726</v>
      </c>
      <c r="C933" s="14" t="s">
        <v>2727</v>
      </c>
      <c r="D933" s="11" t="s">
        <v>2728</v>
      </c>
      <c r="E933" s="42">
        <v>17541305.289999999</v>
      </c>
      <c r="F933" s="43">
        <f t="shared" si="46"/>
        <v>3.5941821122178086E-2</v>
      </c>
      <c r="G933" s="42"/>
      <c r="H933" s="43">
        <f t="shared" si="47"/>
        <v>0</v>
      </c>
      <c r="I933" s="45">
        <v>17541305.289999999</v>
      </c>
      <c r="J933" s="43">
        <f t="shared" si="48"/>
        <v>3.5941821122178086E-2</v>
      </c>
    </row>
    <row r="934" spans="1:10" ht="24.75" customHeight="1" x14ac:dyDescent="0.25">
      <c r="A934" s="39">
        <v>929</v>
      </c>
      <c r="B934" s="12" t="s">
        <v>1972</v>
      </c>
      <c r="C934" s="14" t="s">
        <v>1973</v>
      </c>
      <c r="D934" s="11" t="s">
        <v>1974</v>
      </c>
      <c r="E934" s="42">
        <v>713211.19000000134</v>
      </c>
      <c r="F934" s="43">
        <f t="shared" si="46"/>
        <v>1.461356985100156E-3</v>
      </c>
      <c r="G934" s="42"/>
      <c r="H934" s="43">
        <f t="shared" si="47"/>
        <v>0</v>
      </c>
      <c r="I934" s="95"/>
      <c r="J934" s="43">
        <f>I934/$E$940</f>
        <v>0</v>
      </c>
    </row>
    <row r="935" spans="1:10" ht="25.5" customHeight="1" x14ac:dyDescent="0.25">
      <c r="A935" s="39">
        <v>930</v>
      </c>
      <c r="B935" s="12" t="s">
        <v>2721</v>
      </c>
      <c r="C935" s="14" t="s">
        <v>2735</v>
      </c>
      <c r="D935" s="11" t="s">
        <v>2722</v>
      </c>
      <c r="E935" s="42">
        <v>743111.3900000006</v>
      </c>
      <c r="F935" s="43">
        <f t="shared" si="46"/>
        <v>1.5226219606621499E-3</v>
      </c>
      <c r="G935" s="42"/>
      <c r="H935" s="43">
        <f>G935/$E$940</f>
        <v>0</v>
      </c>
      <c r="I935" s="95"/>
      <c r="J935" s="43">
        <f t="shared" si="48"/>
        <v>0</v>
      </c>
    </row>
    <row r="936" spans="1:10" x14ac:dyDescent="0.25">
      <c r="A936" s="83"/>
      <c r="B936" s="84"/>
      <c r="C936" s="84"/>
      <c r="D936" s="84"/>
      <c r="E936" s="81">
        <f t="shared" ref="E936:J936" si="49">SUM(E929:E935)</f>
        <v>210279313.83999997</v>
      </c>
      <c r="F936" s="82">
        <f t="shared" si="49"/>
        <v>0.43085855691937663</v>
      </c>
      <c r="G936" s="81">
        <f t="shared" si="49"/>
        <v>0</v>
      </c>
      <c r="H936" s="82">
        <f t="shared" si="49"/>
        <v>0</v>
      </c>
      <c r="I936" s="81">
        <f t="shared" si="49"/>
        <v>28864277.689999998</v>
      </c>
      <c r="J936" s="82">
        <f t="shared" si="49"/>
        <v>5.9142389258014891E-2</v>
      </c>
    </row>
    <row r="937" spans="1:10" ht="14.25" customHeight="1" x14ac:dyDescent="0.25">
      <c r="A937" s="1"/>
      <c r="B937" s="2"/>
      <c r="C937" s="2"/>
      <c r="D937" s="2"/>
      <c r="E937" s="37"/>
      <c r="F937" s="38"/>
      <c r="G937" s="37"/>
      <c r="H937" s="38"/>
      <c r="I937" s="37"/>
      <c r="J937" s="38"/>
    </row>
    <row r="938" spans="1:10" ht="11.25" customHeight="1" x14ac:dyDescent="0.25">
      <c r="A938" s="113" t="s">
        <v>2732</v>
      </c>
      <c r="B938" s="113"/>
      <c r="C938" s="113"/>
      <c r="D938" s="113"/>
    </row>
    <row r="939" spans="1:10" ht="11.25" customHeight="1" x14ac:dyDescent="0.25">
      <c r="A939" s="39">
        <v>931</v>
      </c>
      <c r="B939" s="40" t="s">
        <v>2729</v>
      </c>
      <c r="C939" s="21" t="s">
        <v>2730</v>
      </c>
      <c r="D939" s="21" t="s">
        <v>149</v>
      </c>
      <c r="E939" s="42">
        <v>221652.98</v>
      </c>
      <c r="F939" s="43">
        <f t="shared" ref="F939" si="50">E939/$E$940</f>
        <v>4.5416299566368917E-4</v>
      </c>
      <c r="G939" s="42"/>
      <c r="H939" s="43">
        <f>G939/$E$940</f>
        <v>0</v>
      </c>
      <c r="I939" s="42"/>
      <c r="J939" s="43">
        <f>I939/$E$940</f>
        <v>0</v>
      </c>
    </row>
    <row r="940" spans="1:10" ht="24.75" customHeight="1" x14ac:dyDescent="0.25">
      <c r="A940" s="114" t="s">
        <v>2738</v>
      </c>
      <c r="B940" s="115"/>
      <c r="C940" s="115"/>
      <c r="D940" s="116"/>
      <c r="E940" s="52">
        <f t="shared" ref="E940:I940" si="51">E926+E936+E939</f>
        <v>488047203.57299995</v>
      </c>
      <c r="F940" s="52">
        <f t="shared" si="51"/>
        <v>0.99999999999999944</v>
      </c>
      <c r="G940" s="52">
        <f t="shared" si="51"/>
        <v>132376920.06300002</v>
      </c>
      <c r="H940" s="53">
        <f>H926+H936+H939</f>
        <v>0.27123794398137502</v>
      </c>
      <c r="I940" s="52">
        <f t="shared" si="51"/>
        <v>111760972.12999998</v>
      </c>
      <c r="J940" s="53">
        <f>J926+J936+J939</f>
        <v>0.22899623501947447</v>
      </c>
    </row>
    <row r="941" spans="1:10" ht="23.25" customHeight="1" x14ac:dyDescent="0.25">
      <c r="A941" s="114" t="s">
        <v>2821</v>
      </c>
      <c r="B941" s="115"/>
      <c r="C941" s="115"/>
      <c r="D941" s="116"/>
      <c r="E941" s="117"/>
      <c r="F941" s="118"/>
      <c r="G941" s="117">
        <f>G940+I940</f>
        <v>244137892.19300002</v>
      </c>
      <c r="H941" s="118"/>
      <c r="I941" s="111">
        <f>H940+J940</f>
        <v>0.50023417900084954</v>
      </c>
      <c r="J941" s="112"/>
    </row>
    <row r="942" spans="1:10" ht="26.25" customHeight="1" x14ac:dyDescent="0.25">
      <c r="G942" s="3"/>
      <c r="I942" s="96">
        <v>0.66669999999999996</v>
      </c>
      <c r="J942" s="106">
        <f>I941-I942</f>
        <v>-0.16646582099915042</v>
      </c>
    </row>
    <row r="943" spans="1:10" x14ac:dyDescent="0.25">
      <c r="I943" s="5"/>
    </row>
    <row r="949" spans="1:11" s="41" customFormat="1" x14ac:dyDescent="0.25">
      <c r="A949" s="7"/>
      <c r="B949" s="35"/>
      <c r="C949" s="35"/>
      <c r="D949" s="35"/>
      <c r="E949" s="4"/>
      <c r="F949" s="5"/>
      <c r="G949" s="4"/>
      <c r="H949" s="5"/>
      <c r="I949" s="4"/>
      <c r="J949" s="5"/>
      <c r="K949" s="6"/>
    </row>
  </sheetData>
  <sheetProtection formatCells="0" formatColumns="0" formatRows="0"/>
  <autoFilter ref="A2:J2"/>
  <mergeCells count="7">
    <mergeCell ref="I941:J941"/>
    <mergeCell ref="A928:D928"/>
    <mergeCell ref="A938:D938"/>
    <mergeCell ref="A940:D940"/>
    <mergeCell ref="A941:D941"/>
    <mergeCell ref="G941:H941"/>
    <mergeCell ref="E941:F941"/>
  </mergeCells>
  <conditionalFormatting sqref="B3:B12">
    <cfRule type="duplicateValues" dxfId="580" priority="385" stopIfTrue="1"/>
  </conditionalFormatting>
  <conditionalFormatting sqref="B14 B21">
    <cfRule type="containsText" dxfId="579" priority="383" stopIfTrue="1" operator="containsText" text="NEPOZNATO">
      <formula>NOT(ISERROR(SEARCH("NEPOZNATO",B14)))</formula>
    </cfRule>
  </conditionalFormatting>
  <conditionalFormatting sqref="B15:B20 B22 B13">
    <cfRule type="duplicateValues" dxfId="578" priority="384" stopIfTrue="1"/>
  </conditionalFormatting>
  <conditionalFormatting sqref="B27">
    <cfRule type="containsText" dxfId="577" priority="381" stopIfTrue="1" operator="containsText" text="NEPOZNATO">
      <formula>NOT(ISERROR(SEARCH("NEPOZNATO",B27)))</formula>
    </cfRule>
  </conditionalFormatting>
  <conditionalFormatting sqref="B23:B26">
    <cfRule type="duplicateValues" dxfId="576" priority="382" stopIfTrue="1"/>
  </conditionalFormatting>
  <conditionalFormatting sqref="B28:B39">
    <cfRule type="duplicateValues" dxfId="575" priority="380" stopIfTrue="1"/>
  </conditionalFormatting>
  <conditionalFormatting sqref="B40:B43">
    <cfRule type="duplicateValues" dxfId="574" priority="379" stopIfTrue="1"/>
  </conditionalFormatting>
  <conditionalFormatting sqref="B44">
    <cfRule type="duplicateValues" dxfId="573" priority="378" stopIfTrue="1"/>
  </conditionalFormatting>
  <conditionalFormatting sqref="B45">
    <cfRule type="duplicateValues" dxfId="572" priority="377" stopIfTrue="1"/>
  </conditionalFormatting>
  <conditionalFormatting sqref="B46">
    <cfRule type="duplicateValues" dxfId="571" priority="376" stopIfTrue="1"/>
  </conditionalFormatting>
  <conditionalFormatting sqref="B47">
    <cfRule type="duplicateValues" dxfId="570" priority="375" stopIfTrue="1"/>
  </conditionalFormatting>
  <conditionalFormatting sqref="B49:B50 B60">
    <cfRule type="containsText" dxfId="569" priority="373" stopIfTrue="1" operator="containsText" text="NEPOZNATO">
      <formula>NOT(ISERROR(SEARCH("NEPOZNATO",B49)))</formula>
    </cfRule>
  </conditionalFormatting>
  <conditionalFormatting sqref="B48 B59 B61:B62 B51:B57">
    <cfRule type="duplicateValues" dxfId="568" priority="374" stopIfTrue="1"/>
  </conditionalFormatting>
  <conditionalFormatting sqref="B74">
    <cfRule type="duplicateValues" dxfId="567" priority="372" stopIfTrue="1"/>
  </conditionalFormatting>
  <conditionalFormatting sqref="B63:B70">
    <cfRule type="duplicateValues" dxfId="566" priority="371" stopIfTrue="1"/>
  </conditionalFormatting>
  <conditionalFormatting sqref="B72">
    <cfRule type="containsText" dxfId="565" priority="369" stopIfTrue="1" operator="containsText" text="NEPOZNATO">
      <formula>NOT(ISERROR(SEARCH("NEPOZNATO",B72)))</formula>
    </cfRule>
  </conditionalFormatting>
  <conditionalFormatting sqref="B73 B71">
    <cfRule type="duplicateValues" dxfId="564" priority="370" stopIfTrue="1"/>
  </conditionalFormatting>
  <conditionalFormatting sqref="B75">
    <cfRule type="containsText" dxfId="563" priority="367" stopIfTrue="1" operator="containsText" text="NEPOZNATO">
      <formula>NOT(ISERROR(SEARCH("NEPOZNATO",B75)))</formula>
    </cfRule>
  </conditionalFormatting>
  <conditionalFormatting sqref="B77:B79 B81:B83">
    <cfRule type="duplicateValues" dxfId="562" priority="368" stopIfTrue="1"/>
  </conditionalFormatting>
  <conditionalFormatting sqref="B80">
    <cfRule type="containsText" dxfId="561" priority="366" stopIfTrue="1" operator="containsText" text="NEPOZNATO">
      <formula>NOT(ISERROR(SEARCH("NEPOZNATO",B80)))</formula>
    </cfRule>
  </conditionalFormatting>
  <conditionalFormatting sqref="B76">
    <cfRule type="duplicateValues" dxfId="560" priority="365" stopIfTrue="1"/>
  </conditionalFormatting>
  <conditionalFormatting sqref="B84:B86">
    <cfRule type="duplicateValues" dxfId="559" priority="364" stopIfTrue="1"/>
  </conditionalFormatting>
  <conditionalFormatting sqref="B92 B119:B122">
    <cfRule type="containsText" dxfId="558" priority="363" stopIfTrue="1" operator="containsText" text="nepoznato">
      <formula>NOT(ISERROR(SEARCH("nepoznato",B92)))</formula>
    </cfRule>
  </conditionalFormatting>
  <conditionalFormatting sqref="B93:B96">
    <cfRule type="duplicateValues" dxfId="557" priority="362" stopIfTrue="1"/>
  </conditionalFormatting>
  <conditionalFormatting sqref="B97:B99">
    <cfRule type="duplicateValues" dxfId="556" priority="361" stopIfTrue="1"/>
  </conditionalFormatting>
  <conditionalFormatting sqref="B100:B103">
    <cfRule type="duplicateValues" dxfId="555" priority="360" stopIfTrue="1"/>
  </conditionalFormatting>
  <conditionalFormatting sqref="B104:B105">
    <cfRule type="duplicateValues" dxfId="554" priority="359" stopIfTrue="1"/>
  </conditionalFormatting>
  <conditionalFormatting sqref="B106">
    <cfRule type="containsText" dxfId="553" priority="358" stopIfTrue="1" operator="containsText" text="NEPOZNATO">
      <formula>NOT(ISERROR(SEARCH("NEPOZNATO",B106)))</formula>
    </cfRule>
  </conditionalFormatting>
  <conditionalFormatting sqref="B106">
    <cfRule type="duplicateValues" dxfId="552" priority="357" stopIfTrue="1"/>
  </conditionalFormatting>
  <conditionalFormatting sqref="B107">
    <cfRule type="duplicateValues" dxfId="551" priority="356" stopIfTrue="1"/>
  </conditionalFormatting>
  <conditionalFormatting sqref="B108:B109">
    <cfRule type="duplicateValues" dxfId="550" priority="355" stopIfTrue="1"/>
  </conditionalFormatting>
  <conditionalFormatting sqref="B110">
    <cfRule type="duplicateValues" dxfId="549" priority="354" stopIfTrue="1"/>
  </conditionalFormatting>
  <conditionalFormatting sqref="B111">
    <cfRule type="duplicateValues" dxfId="548" priority="353" stopIfTrue="1"/>
  </conditionalFormatting>
  <conditionalFormatting sqref="B112:B113">
    <cfRule type="duplicateValues" dxfId="547" priority="352" stopIfTrue="1"/>
  </conditionalFormatting>
  <conditionalFormatting sqref="B114">
    <cfRule type="duplicateValues" dxfId="546" priority="351" stopIfTrue="1"/>
  </conditionalFormatting>
  <conditionalFormatting sqref="B116">
    <cfRule type="containsText" dxfId="545" priority="350" stopIfTrue="1" operator="containsText" text="nepoznato">
      <formula>NOT(ISERROR(SEARCH("nepoznato",B116)))</formula>
    </cfRule>
  </conditionalFormatting>
  <conditionalFormatting sqref="B117:B118">
    <cfRule type="containsText" dxfId="544" priority="349" stopIfTrue="1" operator="containsText" text="NEPOZNATO">
      <formula>NOT(ISERROR(SEARCH("NEPOZNATO",B117)))</formula>
    </cfRule>
  </conditionalFormatting>
  <conditionalFormatting sqref="B124">
    <cfRule type="duplicateValues" dxfId="543" priority="348" stopIfTrue="1"/>
  </conditionalFormatting>
  <conditionalFormatting sqref="B125:B132">
    <cfRule type="duplicateValues" dxfId="542" priority="347" stopIfTrue="1"/>
  </conditionalFormatting>
  <conditionalFormatting sqref="B133:B141">
    <cfRule type="duplicateValues" dxfId="541" priority="346" stopIfTrue="1"/>
  </conditionalFormatting>
  <conditionalFormatting sqref="B142:B144">
    <cfRule type="duplicateValues" dxfId="540" priority="345" stopIfTrue="1"/>
  </conditionalFormatting>
  <conditionalFormatting sqref="B146">
    <cfRule type="duplicateValues" dxfId="539" priority="344" stopIfTrue="1"/>
  </conditionalFormatting>
  <conditionalFormatting sqref="B145">
    <cfRule type="containsText" dxfId="538" priority="343" stopIfTrue="1" operator="containsText" text="NEPOZNATO">
      <formula>NOT(ISERROR(SEARCH("NEPOZNATO",B145)))</formula>
    </cfRule>
  </conditionalFormatting>
  <conditionalFormatting sqref="B147:B149">
    <cfRule type="duplicateValues" dxfId="537" priority="342" stopIfTrue="1"/>
  </conditionalFormatting>
  <conditionalFormatting sqref="B150">
    <cfRule type="duplicateValues" dxfId="536" priority="341" stopIfTrue="1"/>
  </conditionalFormatting>
  <conditionalFormatting sqref="B151">
    <cfRule type="duplicateValues" dxfId="535" priority="340" stopIfTrue="1"/>
  </conditionalFormatting>
  <conditionalFormatting sqref="B152:B155">
    <cfRule type="duplicateValues" dxfId="534" priority="339" stopIfTrue="1"/>
  </conditionalFormatting>
  <conditionalFormatting sqref="B156:B160">
    <cfRule type="duplicateValues" dxfId="533" priority="338" stopIfTrue="1"/>
  </conditionalFormatting>
  <conditionalFormatting sqref="B161">
    <cfRule type="duplicateValues" dxfId="532" priority="337" stopIfTrue="1"/>
  </conditionalFormatting>
  <conditionalFormatting sqref="B162">
    <cfRule type="duplicateValues" dxfId="531" priority="336" stopIfTrue="1"/>
  </conditionalFormatting>
  <conditionalFormatting sqref="B163">
    <cfRule type="duplicateValues" dxfId="530" priority="335" stopIfTrue="1"/>
  </conditionalFormatting>
  <conditionalFormatting sqref="B164">
    <cfRule type="duplicateValues" dxfId="529" priority="334" stopIfTrue="1"/>
  </conditionalFormatting>
  <conditionalFormatting sqref="B165:B178">
    <cfRule type="duplicateValues" dxfId="528" priority="333" stopIfTrue="1"/>
  </conditionalFormatting>
  <conditionalFormatting sqref="B179">
    <cfRule type="duplicateValues" dxfId="527" priority="332" stopIfTrue="1"/>
  </conditionalFormatting>
  <conditionalFormatting sqref="B180">
    <cfRule type="duplicateValues" dxfId="526" priority="331" stopIfTrue="1"/>
  </conditionalFormatting>
  <conditionalFormatting sqref="B181">
    <cfRule type="duplicateValues" dxfId="525" priority="330" stopIfTrue="1"/>
  </conditionalFormatting>
  <conditionalFormatting sqref="B182:B186">
    <cfRule type="duplicateValues" dxfId="524" priority="329" stopIfTrue="1"/>
  </conditionalFormatting>
  <conditionalFormatting sqref="B187">
    <cfRule type="containsText" dxfId="523" priority="328" stopIfTrue="1" operator="containsText" text="NEPOZNATO">
      <formula>NOT(ISERROR(SEARCH("NEPOZNATO",B187)))</formula>
    </cfRule>
  </conditionalFormatting>
  <conditionalFormatting sqref="B187">
    <cfRule type="duplicateValues" dxfId="522" priority="327" stopIfTrue="1"/>
  </conditionalFormatting>
  <conditionalFormatting sqref="B188">
    <cfRule type="containsText" dxfId="521" priority="326" stopIfTrue="1" operator="containsText" text="NEPOZNATO">
      <formula>NOT(ISERROR(SEARCH("NEPOZNATO",B188)))</formula>
    </cfRule>
  </conditionalFormatting>
  <conditionalFormatting sqref="B188">
    <cfRule type="duplicateValues" dxfId="520" priority="325" stopIfTrue="1"/>
  </conditionalFormatting>
  <conditionalFormatting sqref="B189:B191">
    <cfRule type="duplicateValues" dxfId="519" priority="324" stopIfTrue="1"/>
  </conditionalFormatting>
  <conditionalFormatting sqref="B192">
    <cfRule type="duplicateValues" dxfId="518" priority="323" stopIfTrue="1"/>
  </conditionalFormatting>
  <conditionalFormatting sqref="B193">
    <cfRule type="containsText" dxfId="517" priority="322" stopIfTrue="1" operator="containsText" text="nepoznato">
      <formula>NOT(ISERROR(SEARCH("nepoznato",B193)))</formula>
    </cfRule>
  </conditionalFormatting>
  <conditionalFormatting sqref="B194:B196">
    <cfRule type="duplicateValues" dxfId="516" priority="321" stopIfTrue="1"/>
  </conditionalFormatting>
  <conditionalFormatting sqref="B197">
    <cfRule type="duplicateValues" dxfId="515" priority="320" stopIfTrue="1"/>
  </conditionalFormatting>
  <conditionalFormatting sqref="B198">
    <cfRule type="duplicateValues" dxfId="514" priority="319" stopIfTrue="1"/>
  </conditionalFormatting>
  <conditionalFormatting sqref="B199">
    <cfRule type="duplicateValues" dxfId="513" priority="318" stopIfTrue="1"/>
  </conditionalFormatting>
  <conditionalFormatting sqref="B200">
    <cfRule type="duplicateValues" dxfId="512" priority="317" stopIfTrue="1"/>
  </conditionalFormatting>
  <conditionalFormatting sqref="B201">
    <cfRule type="duplicateValues" dxfId="511" priority="316" stopIfTrue="1"/>
  </conditionalFormatting>
  <conditionalFormatting sqref="B202:B203">
    <cfRule type="duplicateValues" dxfId="510" priority="315" stopIfTrue="1"/>
  </conditionalFormatting>
  <conditionalFormatting sqref="B204:B207">
    <cfRule type="duplicateValues" dxfId="509" priority="314" stopIfTrue="1"/>
  </conditionalFormatting>
  <conditionalFormatting sqref="B208">
    <cfRule type="duplicateValues" dxfId="508" priority="313" stopIfTrue="1"/>
  </conditionalFormatting>
  <conditionalFormatting sqref="B212:B217">
    <cfRule type="duplicateValues" dxfId="507" priority="311" stopIfTrue="1"/>
  </conditionalFormatting>
  <conditionalFormatting sqref="B209:B211">
    <cfRule type="duplicateValues" dxfId="506" priority="312" stopIfTrue="1"/>
  </conditionalFormatting>
  <conditionalFormatting sqref="B218">
    <cfRule type="duplicateValues" dxfId="505" priority="310" stopIfTrue="1"/>
  </conditionalFormatting>
  <conditionalFormatting sqref="B220">
    <cfRule type="containsText" dxfId="504" priority="308" stopIfTrue="1" operator="containsText" text="NEPOZNATO">
      <formula>NOT(ISERROR(SEARCH("NEPOZNATO",B220)))</formula>
    </cfRule>
  </conditionalFormatting>
  <conditionalFormatting sqref="B220">
    <cfRule type="duplicateValues" dxfId="503" priority="307" stopIfTrue="1"/>
  </conditionalFormatting>
  <conditionalFormatting sqref="B221:B226 B219">
    <cfRule type="duplicateValues" dxfId="502" priority="309" stopIfTrue="1"/>
  </conditionalFormatting>
  <conditionalFormatting sqref="B227:B229">
    <cfRule type="duplicateValues" dxfId="501" priority="306" stopIfTrue="1"/>
  </conditionalFormatting>
  <conditionalFormatting sqref="B230:B235">
    <cfRule type="duplicateValues" dxfId="500" priority="305" stopIfTrue="1"/>
  </conditionalFormatting>
  <conditionalFormatting sqref="B240">
    <cfRule type="containsText" dxfId="499" priority="303" stopIfTrue="1" operator="containsText" text="NEPOZNATO">
      <formula>NOT(ISERROR(SEARCH("NEPOZNATO",B240)))</formula>
    </cfRule>
  </conditionalFormatting>
  <conditionalFormatting sqref="B240">
    <cfRule type="duplicateValues" dxfId="498" priority="302" stopIfTrue="1"/>
  </conditionalFormatting>
  <conditionalFormatting sqref="B236:B239 B241">
    <cfRule type="duplicateValues" dxfId="497" priority="304" stopIfTrue="1"/>
  </conditionalFormatting>
  <conditionalFormatting sqref="B242:B244">
    <cfRule type="duplicateValues" dxfId="496" priority="301" stopIfTrue="1"/>
  </conditionalFormatting>
  <conditionalFormatting sqref="B245:B247">
    <cfRule type="duplicateValues" dxfId="495" priority="300" stopIfTrue="1"/>
  </conditionalFormatting>
  <conditionalFormatting sqref="B248:B249">
    <cfRule type="duplicateValues" dxfId="494" priority="299" stopIfTrue="1"/>
  </conditionalFormatting>
  <conditionalFormatting sqref="B738">
    <cfRule type="containsText" dxfId="493" priority="298" stopIfTrue="1" operator="containsText" text="NEPOZNATO">
      <formula>NOT(ISERROR(SEARCH("NEPOZNATO",B738)))</formula>
    </cfRule>
  </conditionalFormatting>
  <conditionalFormatting sqref="B738">
    <cfRule type="duplicateValues" dxfId="492" priority="297" stopIfTrue="1"/>
  </conditionalFormatting>
  <conditionalFormatting sqref="B251">
    <cfRule type="containsText" dxfId="491" priority="295" stopIfTrue="1" operator="containsText" text="NEPOZNATO">
      <formula>NOT(ISERROR(SEARCH("NEPOZNATO",B251)))</formula>
    </cfRule>
  </conditionalFormatting>
  <conditionalFormatting sqref="B251">
    <cfRule type="duplicateValues" dxfId="490" priority="294" stopIfTrue="1"/>
  </conditionalFormatting>
  <conditionalFormatting sqref="B252:B253">
    <cfRule type="duplicateValues" dxfId="489" priority="296" stopIfTrue="1"/>
  </conditionalFormatting>
  <conditionalFormatting sqref="B254:B259">
    <cfRule type="duplicateValues" dxfId="488" priority="293" stopIfTrue="1"/>
  </conditionalFormatting>
  <conditionalFormatting sqref="B260:B264">
    <cfRule type="duplicateValues" dxfId="487" priority="292" stopIfTrue="1"/>
  </conditionalFormatting>
  <conditionalFormatting sqref="B265">
    <cfRule type="duplicateValues" dxfId="486" priority="291" stopIfTrue="1"/>
  </conditionalFormatting>
  <conditionalFormatting sqref="B266">
    <cfRule type="duplicateValues" dxfId="485" priority="290" stopIfTrue="1"/>
  </conditionalFormatting>
  <conditionalFormatting sqref="B284">
    <cfRule type="duplicateValues" dxfId="484" priority="289" stopIfTrue="1"/>
  </conditionalFormatting>
  <conditionalFormatting sqref="B285:B288">
    <cfRule type="duplicateValues" dxfId="483" priority="288" stopIfTrue="1"/>
  </conditionalFormatting>
  <conditionalFormatting sqref="B294">
    <cfRule type="containsText" dxfId="482" priority="286" stopIfTrue="1" operator="containsText" text="NEPOZNATO">
      <formula>NOT(ISERROR(SEARCH("NEPOZNATO",B294)))</formula>
    </cfRule>
  </conditionalFormatting>
  <conditionalFormatting sqref="B294">
    <cfRule type="duplicateValues" dxfId="481" priority="285" stopIfTrue="1"/>
  </conditionalFormatting>
  <conditionalFormatting sqref="B295:B296 B289:B293">
    <cfRule type="duplicateValues" dxfId="480" priority="287" stopIfTrue="1"/>
  </conditionalFormatting>
  <conditionalFormatting sqref="B297">
    <cfRule type="duplicateValues" dxfId="479" priority="284" stopIfTrue="1"/>
  </conditionalFormatting>
  <conditionalFormatting sqref="B298">
    <cfRule type="duplicateValues" dxfId="478" priority="283" stopIfTrue="1"/>
  </conditionalFormatting>
  <conditionalFormatting sqref="B299">
    <cfRule type="containsText" dxfId="477" priority="282" stopIfTrue="1" operator="containsText" text="NEPOZNATO">
      <formula>NOT(ISERROR(SEARCH("NEPOZNATO",B299)))</formula>
    </cfRule>
  </conditionalFormatting>
  <conditionalFormatting sqref="B299">
    <cfRule type="duplicateValues" dxfId="476" priority="281" stopIfTrue="1"/>
  </conditionalFormatting>
  <conditionalFormatting sqref="B587">
    <cfRule type="duplicateValues" dxfId="475" priority="280" stopIfTrue="1"/>
  </conditionalFormatting>
  <conditionalFormatting sqref="B581">
    <cfRule type="duplicateValues" dxfId="474" priority="279" stopIfTrue="1"/>
  </conditionalFormatting>
  <conditionalFormatting sqref="B300:B306">
    <cfRule type="duplicateValues" dxfId="473" priority="278" stopIfTrue="1"/>
  </conditionalFormatting>
  <conditionalFormatting sqref="B307:B308">
    <cfRule type="duplicateValues" dxfId="472" priority="277" stopIfTrue="1"/>
  </conditionalFormatting>
  <conditionalFormatting sqref="B691">
    <cfRule type="duplicateValues" dxfId="471" priority="276" stopIfTrue="1"/>
  </conditionalFormatting>
  <conditionalFormatting sqref="B598">
    <cfRule type="duplicateValues" dxfId="470" priority="275" stopIfTrue="1"/>
  </conditionalFormatting>
  <conditionalFormatting sqref="B309:B312">
    <cfRule type="duplicateValues" dxfId="469" priority="274" stopIfTrue="1"/>
  </conditionalFormatting>
  <conditionalFormatting sqref="B323">
    <cfRule type="containsText" dxfId="468" priority="273" stopIfTrue="1" operator="containsText" text="NEPOZNATO">
      <formula>NOT(ISERROR(SEARCH("NEPOZNATO",B323)))</formula>
    </cfRule>
  </conditionalFormatting>
  <conditionalFormatting sqref="B323">
    <cfRule type="duplicateValues" dxfId="467" priority="272" stopIfTrue="1"/>
  </conditionalFormatting>
  <conditionalFormatting sqref="B324:B326">
    <cfRule type="duplicateValues" dxfId="466" priority="271" stopIfTrue="1"/>
  </conditionalFormatting>
  <conditionalFormatting sqref="B328">
    <cfRule type="duplicateValues" dxfId="465" priority="270" stopIfTrue="1"/>
  </conditionalFormatting>
  <conditionalFormatting sqref="B330">
    <cfRule type="duplicateValues" dxfId="464" priority="269" stopIfTrue="1"/>
  </conditionalFormatting>
  <conditionalFormatting sqref="B332">
    <cfRule type="duplicateValues" dxfId="463" priority="268" stopIfTrue="1"/>
  </conditionalFormatting>
  <conditionalFormatting sqref="B331">
    <cfRule type="duplicateValues" dxfId="462" priority="267" stopIfTrue="1"/>
  </conditionalFormatting>
  <conditionalFormatting sqref="B327">
    <cfRule type="duplicateValues" dxfId="461" priority="266" stopIfTrue="1"/>
  </conditionalFormatting>
  <conditionalFormatting sqref="B329">
    <cfRule type="containsText" dxfId="460" priority="265" stopIfTrue="1" operator="containsText" text="NEPOZNATO">
      <formula>NOT(ISERROR(SEARCH("NEPOZNATO",B329)))</formula>
    </cfRule>
  </conditionalFormatting>
  <conditionalFormatting sqref="B333">
    <cfRule type="duplicateValues" dxfId="459" priority="264" stopIfTrue="1"/>
  </conditionalFormatting>
  <conditionalFormatting sqref="B334">
    <cfRule type="duplicateValues" dxfId="458" priority="263" stopIfTrue="1"/>
  </conditionalFormatting>
  <conditionalFormatting sqref="B335:B348">
    <cfRule type="duplicateValues" dxfId="457" priority="262" stopIfTrue="1"/>
  </conditionalFormatting>
  <conditionalFormatting sqref="B349">
    <cfRule type="duplicateValues" dxfId="456" priority="261" stopIfTrue="1"/>
  </conditionalFormatting>
  <conditionalFormatting sqref="B351">
    <cfRule type="containsText" dxfId="455" priority="259" stopIfTrue="1" operator="containsText" text="NEPOZNATO">
      <formula>NOT(ISERROR(SEARCH("NEPOZNATO",B351)))</formula>
    </cfRule>
  </conditionalFormatting>
  <conditionalFormatting sqref="B351">
    <cfRule type="duplicateValues" dxfId="454" priority="258" stopIfTrue="1"/>
  </conditionalFormatting>
  <conditionalFormatting sqref="B352:B354 B350">
    <cfRule type="duplicateValues" dxfId="453" priority="260" stopIfTrue="1"/>
  </conditionalFormatting>
  <conditionalFormatting sqref="B357:B358">
    <cfRule type="containsText" dxfId="452" priority="256" stopIfTrue="1" operator="containsText" text="NEPOZNATO">
      <formula>NOT(ISERROR(SEARCH("NEPOZNATO",B357)))</formula>
    </cfRule>
  </conditionalFormatting>
  <conditionalFormatting sqref="B357:B358">
    <cfRule type="duplicateValues" dxfId="451" priority="255" stopIfTrue="1"/>
  </conditionalFormatting>
  <conditionalFormatting sqref="B359:B360 B356">
    <cfRule type="duplicateValues" dxfId="450" priority="257" stopIfTrue="1"/>
  </conditionalFormatting>
  <conditionalFormatting sqref="B355">
    <cfRule type="containsText" dxfId="449" priority="254" stopIfTrue="1" operator="containsText" text="NEPOZNATO">
      <formula>NOT(ISERROR(SEARCH("NEPOZNATO",B355)))</formula>
    </cfRule>
  </conditionalFormatting>
  <conditionalFormatting sqref="B355">
    <cfRule type="duplicateValues" dxfId="448" priority="253" stopIfTrue="1"/>
  </conditionalFormatting>
  <conditionalFormatting sqref="B361">
    <cfRule type="containsText" dxfId="447" priority="251" stopIfTrue="1" operator="containsText" text="NEPOZNATO">
      <formula>NOT(ISERROR(SEARCH("NEPOZNATO",B361)))</formula>
    </cfRule>
  </conditionalFormatting>
  <conditionalFormatting sqref="B361">
    <cfRule type="duplicateValues" dxfId="446" priority="250" stopIfTrue="1"/>
  </conditionalFormatting>
  <conditionalFormatting sqref="B362:B366">
    <cfRule type="duplicateValues" dxfId="445" priority="252" stopIfTrue="1"/>
  </conditionalFormatting>
  <conditionalFormatting sqref="B367">
    <cfRule type="containsText" dxfId="444" priority="249" stopIfTrue="1" operator="containsText" text="nepoznato">
      <formula>NOT(ISERROR(SEARCH("nepoznato",B367)))</formula>
    </cfRule>
  </conditionalFormatting>
  <conditionalFormatting sqref="B368">
    <cfRule type="duplicateValues" dxfId="443" priority="248" stopIfTrue="1"/>
  </conditionalFormatting>
  <conditionalFormatting sqref="B369:B370">
    <cfRule type="duplicateValues" dxfId="442" priority="247" stopIfTrue="1"/>
  </conditionalFormatting>
  <conditionalFormatting sqref="B371">
    <cfRule type="duplicateValues" dxfId="441" priority="246" stopIfTrue="1"/>
  </conditionalFormatting>
  <conditionalFormatting sqref="B513">
    <cfRule type="duplicateValues" dxfId="440" priority="245" stopIfTrue="1"/>
  </conditionalFormatting>
  <conditionalFormatting sqref="B372:B377">
    <cfRule type="duplicateValues" dxfId="439" priority="244" stopIfTrue="1"/>
  </conditionalFormatting>
  <conditionalFormatting sqref="B380">
    <cfRule type="containsText" dxfId="438" priority="241" stopIfTrue="1" operator="containsText" text="NEPOZNATO">
      <formula>NOT(ISERROR(SEARCH("NEPOZNATO",B380)))</formula>
    </cfRule>
  </conditionalFormatting>
  <conditionalFormatting sqref="B380">
    <cfRule type="duplicateValues" dxfId="437" priority="240" stopIfTrue="1"/>
  </conditionalFormatting>
  <conditionalFormatting sqref="B378:B379">
    <cfRule type="duplicateValues" dxfId="436" priority="242" stopIfTrue="1"/>
  </conditionalFormatting>
  <conditionalFormatting sqref="B381:B388">
    <cfRule type="duplicateValues" dxfId="435" priority="243" stopIfTrue="1"/>
  </conditionalFormatting>
  <conditionalFormatting sqref="B389:B393">
    <cfRule type="duplicateValues" dxfId="434" priority="239" stopIfTrue="1"/>
  </conditionalFormatting>
  <conditionalFormatting sqref="B394">
    <cfRule type="duplicateValues" dxfId="433" priority="238" stopIfTrue="1"/>
  </conditionalFormatting>
  <conditionalFormatting sqref="B932">
    <cfRule type="duplicateValues" dxfId="432" priority="237" stopIfTrue="1"/>
  </conditionalFormatting>
  <conditionalFormatting sqref="B933">
    <cfRule type="duplicateValues" dxfId="431" priority="236" stopIfTrue="1"/>
  </conditionalFormatting>
  <conditionalFormatting sqref="B395">
    <cfRule type="duplicateValues" dxfId="430" priority="235" stopIfTrue="1"/>
  </conditionalFormatting>
  <conditionalFormatting sqref="B396:B398">
    <cfRule type="duplicateValues" dxfId="429" priority="234" stopIfTrue="1"/>
  </conditionalFormatting>
  <conditionalFormatting sqref="B399:B407">
    <cfRule type="duplicateValues" dxfId="428" priority="233" stopIfTrue="1"/>
  </conditionalFormatting>
  <conditionalFormatting sqref="B408">
    <cfRule type="duplicateValues" dxfId="427" priority="232" stopIfTrue="1"/>
  </conditionalFormatting>
  <conditionalFormatting sqref="B409:B419">
    <cfRule type="duplicateValues" dxfId="426" priority="231" stopIfTrue="1"/>
  </conditionalFormatting>
  <conditionalFormatting sqref="B420:B425">
    <cfRule type="duplicateValues" dxfId="425" priority="230" stopIfTrue="1"/>
  </conditionalFormatting>
  <conditionalFormatting sqref="B426:B430">
    <cfRule type="duplicateValues" dxfId="424" priority="229" stopIfTrue="1"/>
  </conditionalFormatting>
  <conditionalFormatting sqref="B432">
    <cfRule type="duplicateValues" dxfId="423" priority="228" stopIfTrue="1"/>
  </conditionalFormatting>
  <conditionalFormatting sqref="B433">
    <cfRule type="duplicateValues" dxfId="422" priority="227" stopIfTrue="1"/>
  </conditionalFormatting>
  <conditionalFormatting sqref="B911">
    <cfRule type="duplicateValues" dxfId="421" priority="226" stopIfTrue="1"/>
  </conditionalFormatting>
  <conditionalFormatting sqref="B434:B435">
    <cfRule type="duplicateValues" dxfId="420" priority="225" stopIfTrue="1"/>
  </conditionalFormatting>
  <conditionalFormatting sqref="B436:B439">
    <cfRule type="duplicateValues" dxfId="419" priority="224" stopIfTrue="1"/>
  </conditionalFormatting>
  <conditionalFormatting sqref="B440:B442">
    <cfRule type="duplicateValues" dxfId="418" priority="223" stopIfTrue="1"/>
  </conditionalFormatting>
  <conditionalFormatting sqref="B901">
    <cfRule type="duplicateValues" dxfId="417" priority="222" stopIfTrue="1"/>
  </conditionalFormatting>
  <conditionalFormatting sqref="B443">
    <cfRule type="duplicateValues" dxfId="416" priority="221" stopIfTrue="1"/>
  </conditionalFormatting>
  <conditionalFormatting sqref="B444">
    <cfRule type="containsText" dxfId="415" priority="219" stopIfTrue="1" operator="containsText" text="NEPOZNATO">
      <formula>NOT(ISERROR(SEARCH("NEPOZNATO",B444)))</formula>
    </cfRule>
  </conditionalFormatting>
  <conditionalFormatting sqref="B444">
    <cfRule type="duplicateValues" dxfId="414" priority="218" stopIfTrue="1"/>
  </conditionalFormatting>
  <conditionalFormatting sqref="B445">
    <cfRule type="duplicateValues" dxfId="413" priority="220" stopIfTrue="1"/>
  </conditionalFormatting>
  <conditionalFormatting sqref="B446:B451">
    <cfRule type="duplicateValues" dxfId="412" priority="217" stopIfTrue="1"/>
  </conditionalFormatting>
  <conditionalFormatting sqref="B452:B457">
    <cfRule type="duplicateValues" dxfId="411" priority="216" stopIfTrue="1"/>
  </conditionalFormatting>
  <conditionalFormatting sqref="B461">
    <cfRule type="containsText" dxfId="410" priority="214" stopIfTrue="1" operator="containsText" text="NEPOZNATO">
      <formula>NOT(ISERROR(SEARCH("NEPOZNATO",B461)))</formula>
    </cfRule>
  </conditionalFormatting>
  <conditionalFormatting sqref="B461">
    <cfRule type="duplicateValues" dxfId="409" priority="213" stopIfTrue="1"/>
  </conditionalFormatting>
  <conditionalFormatting sqref="B462:B467 B458:B460">
    <cfRule type="duplicateValues" dxfId="408" priority="215" stopIfTrue="1"/>
  </conditionalFormatting>
  <conditionalFormatting sqref="B477:B479">
    <cfRule type="duplicateValues" dxfId="407" priority="212" stopIfTrue="1"/>
  </conditionalFormatting>
  <conditionalFormatting sqref="B480:B481">
    <cfRule type="duplicateValues" dxfId="406" priority="211" stopIfTrue="1"/>
  </conditionalFormatting>
  <conditionalFormatting sqref="B482">
    <cfRule type="duplicateValues" dxfId="405" priority="210" stopIfTrue="1"/>
  </conditionalFormatting>
  <conditionalFormatting sqref="B483:B484">
    <cfRule type="duplicateValues" dxfId="404" priority="209" stopIfTrue="1"/>
  </conditionalFormatting>
  <conditionalFormatting sqref="B485:B496">
    <cfRule type="duplicateValues" dxfId="403" priority="208" stopIfTrue="1"/>
  </conditionalFormatting>
  <conditionalFormatting sqref="B497:B511">
    <cfRule type="duplicateValues" dxfId="402" priority="207" stopIfTrue="1"/>
  </conditionalFormatting>
  <conditionalFormatting sqref="B512">
    <cfRule type="duplicateValues" dxfId="401" priority="206" stopIfTrue="1"/>
  </conditionalFormatting>
  <conditionalFormatting sqref="B514">
    <cfRule type="duplicateValues" dxfId="400" priority="205" stopIfTrue="1"/>
  </conditionalFormatting>
  <conditionalFormatting sqref="B515">
    <cfRule type="duplicateValues" dxfId="399" priority="204" stopIfTrue="1"/>
  </conditionalFormatting>
  <conditionalFormatting sqref="B516">
    <cfRule type="duplicateValues" dxfId="398" priority="203" stopIfTrue="1"/>
  </conditionalFormatting>
  <conditionalFormatting sqref="B517">
    <cfRule type="duplicateValues" dxfId="397" priority="202" stopIfTrue="1"/>
  </conditionalFormatting>
  <conditionalFormatting sqref="B518:B536">
    <cfRule type="duplicateValues" dxfId="396" priority="201" stopIfTrue="1"/>
  </conditionalFormatting>
  <conditionalFormatting sqref="B548 B537:B544 B546">
    <cfRule type="duplicateValues" dxfId="395" priority="200" stopIfTrue="1"/>
  </conditionalFormatting>
  <conditionalFormatting sqref="B545">
    <cfRule type="duplicateValues" dxfId="394" priority="199" stopIfTrue="1"/>
  </conditionalFormatting>
  <conditionalFormatting sqref="B549:B551">
    <cfRule type="duplicateValues" dxfId="393" priority="198" stopIfTrue="1"/>
  </conditionalFormatting>
  <conditionalFormatting sqref="B559">
    <cfRule type="duplicateValues" dxfId="392" priority="197" stopIfTrue="1"/>
  </conditionalFormatting>
  <conditionalFormatting sqref="B552">
    <cfRule type="duplicateValues" dxfId="391" priority="196" stopIfTrue="1"/>
  </conditionalFormatting>
  <conditionalFormatting sqref="B553">
    <cfRule type="duplicateValues" dxfId="390" priority="194" stopIfTrue="1"/>
  </conditionalFormatting>
  <conditionalFormatting sqref="B555 B557:B558">
    <cfRule type="duplicateValues" dxfId="389" priority="195" stopIfTrue="1"/>
  </conditionalFormatting>
  <conditionalFormatting sqref="B554">
    <cfRule type="duplicateValues" dxfId="388" priority="193" stopIfTrue="1"/>
  </conditionalFormatting>
  <conditionalFormatting sqref="B556">
    <cfRule type="duplicateValues" dxfId="387" priority="192" stopIfTrue="1"/>
  </conditionalFormatting>
  <conditionalFormatting sqref="B560">
    <cfRule type="duplicateValues" dxfId="386" priority="191" stopIfTrue="1"/>
  </conditionalFormatting>
  <conditionalFormatting sqref="B570 B562">
    <cfRule type="duplicateValues" dxfId="385" priority="190" stopIfTrue="1"/>
  </conditionalFormatting>
  <conditionalFormatting sqref="B561">
    <cfRule type="duplicateValues" dxfId="384" priority="189" stopIfTrue="1"/>
  </conditionalFormatting>
  <conditionalFormatting sqref="B563">
    <cfRule type="duplicateValues" dxfId="383" priority="188" stopIfTrue="1"/>
  </conditionalFormatting>
  <conditionalFormatting sqref="B565">
    <cfRule type="containsText" dxfId="382" priority="186" stopIfTrue="1" operator="containsText" text="NEPOZNATO">
      <formula>NOT(ISERROR(SEARCH("NEPOZNATO",B565)))</formula>
    </cfRule>
  </conditionalFormatting>
  <conditionalFormatting sqref="B565">
    <cfRule type="duplicateValues" dxfId="381" priority="185" stopIfTrue="1"/>
  </conditionalFormatting>
  <conditionalFormatting sqref="B566:B569 B564">
    <cfRule type="duplicateValues" dxfId="380" priority="187" stopIfTrue="1"/>
  </conditionalFormatting>
  <conditionalFormatting sqref="B572 B574 B576:B577">
    <cfRule type="duplicateValues" dxfId="379" priority="184" stopIfTrue="1"/>
  </conditionalFormatting>
  <conditionalFormatting sqref="B571">
    <cfRule type="duplicateValues" dxfId="378" priority="183" stopIfTrue="1"/>
  </conditionalFormatting>
  <conditionalFormatting sqref="B573">
    <cfRule type="duplicateValues" dxfId="377" priority="182" stopIfTrue="1"/>
  </conditionalFormatting>
  <conditionalFormatting sqref="B575">
    <cfRule type="duplicateValues" dxfId="376" priority="181" stopIfTrue="1"/>
  </conditionalFormatting>
  <conditionalFormatting sqref="B578">
    <cfRule type="duplicateValues" dxfId="375" priority="180" stopIfTrue="1"/>
  </conditionalFormatting>
  <conditionalFormatting sqref="B579:B580">
    <cfRule type="duplicateValues" dxfId="374" priority="179" stopIfTrue="1"/>
  </conditionalFormatting>
  <conditionalFormatting sqref="B584 B586">
    <cfRule type="containsText" dxfId="373" priority="178" stopIfTrue="1" operator="containsText" text="NEPOZNATO">
      <formula>NOT(ISERROR(SEARCH("NEPOZNATO",B584)))</formula>
    </cfRule>
  </conditionalFormatting>
  <conditionalFormatting sqref="B586">
    <cfRule type="duplicateValues" dxfId="372" priority="177" stopIfTrue="1"/>
  </conditionalFormatting>
  <conditionalFormatting sqref="B584">
    <cfRule type="duplicateValues" dxfId="371" priority="176" stopIfTrue="1"/>
  </conditionalFormatting>
  <conditionalFormatting sqref="B848">
    <cfRule type="containsText" dxfId="370" priority="175" stopIfTrue="1" operator="containsText" text="NEPOZNATO">
      <formula>NOT(ISERROR(SEARCH("NEPOZNATO",B848)))</formula>
    </cfRule>
  </conditionalFormatting>
  <conditionalFormatting sqref="B848">
    <cfRule type="duplicateValues" dxfId="369" priority="174" stopIfTrue="1"/>
  </conditionalFormatting>
  <conditionalFormatting sqref="B589:B590">
    <cfRule type="containsText" dxfId="368" priority="173" stopIfTrue="1" operator="containsText" text="NEPOZNATO">
      <formula>NOT(ISERROR(SEARCH("NEPOZNATO",B589)))</formula>
    </cfRule>
  </conditionalFormatting>
  <conditionalFormatting sqref="B589">
    <cfRule type="duplicateValues" dxfId="367" priority="172" stopIfTrue="1"/>
  </conditionalFormatting>
  <conditionalFormatting sqref="B590">
    <cfRule type="duplicateValues" dxfId="366" priority="171" stopIfTrue="1"/>
  </conditionalFormatting>
  <conditionalFormatting sqref="B611:B612">
    <cfRule type="containsText" dxfId="365" priority="170" stopIfTrue="1" operator="containsText" text="NEPOZNATO">
      <formula>NOT(ISERROR(SEARCH("NEPOZNATO",B611)))</formula>
    </cfRule>
  </conditionalFormatting>
  <conditionalFormatting sqref="B624 B634:B635">
    <cfRule type="containsText" dxfId="364" priority="169" stopIfTrue="1" operator="containsText" text="NEPOZNATO">
      <formula>NOT(ISERROR(SEARCH("NEPOZNATO",B624)))</formula>
    </cfRule>
  </conditionalFormatting>
  <conditionalFormatting sqref="B614:B616">
    <cfRule type="containsText" dxfId="363" priority="168" stopIfTrue="1" operator="containsText" text="NEPOZNATO">
      <formula>NOT(ISERROR(SEARCH("NEPOZNATO",B614)))</formula>
    </cfRule>
  </conditionalFormatting>
  <conditionalFormatting sqref="B618:B623">
    <cfRule type="containsText" dxfId="362" priority="167" stopIfTrue="1" operator="containsText" text="NEPOZNATO">
      <formula>NOT(ISERROR(SEARCH("NEPOZNATO",B618)))</formula>
    </cfRule>
  </conditionalFormatting>
  <conditionalFormatting sqref="B625:B633">
    <cfRule type="containsText" dxfId="361" priority="166" stopIfTrue="1" operator="containsText" text="NEPOZNATO">
      <formula>NOT(ISERROR(SEARCH("NEPOZNATO",B625)))</formula>
    </cfRule>
  </conditionalFormatting>
  <conditionalFormatting sqref="B636:B642">
    <cfRule type="containsText" dxfId="360" priority="165" stopIfTrue="1" operator="containsText" text="NEPOZNATO">
      <formula>NOT(ISERROR(SEARCH("NEPOZNATO",B636)))</formula>
    </cfRule>
  </conditionalFormatting>
  <conditionalFormatting sqref="B613">
    <cfRule type="containsText" dxfId="359" priority="164" stopIfTrue="1" operator="containsText" text="NEPOZNATO">
      <formula>NOT(ISERROR(SEARCH("NEPOZNATO",B613)))</formula>
    </cfRule>
  </conditionalFormatting>
  <conditionalFormatting sqref="B647 B649">
    <cfRule type="containsText" dxfId="358" priority="163" stopIfTrue="1" operator="containsText" text="NEPOZNATO">
      <formula>NOT(ISERROR(SEARCH("NEPOZNATO",B647)))</formula>
    </cfRule>
  </conditionalFormatting>
  <conditionalFormatting sqref="B643:B646">
    <cfRule type="containsText" dxfId="357" priority="162" stopIfTrue="1" operator="containsText" text="NEPOZNATO">
      <formula>NOT(ISERROR(SEARCH("NEPOZNATO",B643)))</formula>
    </cfRule>
  </conditionalFormatting>
  <conditionalFormatting sqref="B648">
    <cfRule type="containsText" dxfId="356" priority="161" stopIfTrue="1" operator="containsText" text="NEPOZNATO">
      <formula>NOT(ISERROR(SEARCH("NEPOZNATO",B648)))</formula>
    </cfRule>
  </conditionalFormatting>
  <conditionalFormatting sqref="B650:B652">
    <cfRule type="containsText" dxfId="355" priority="160" stopIfTrue="1" operator="containsText" text="NEPOZNATO">
      <formula>NOT(ISERROR(SEARCH("NEPOZNATO",B650)))</formula>
    </cfRule>
  </conditionalFormatting>
  <conditionalFormatting sqref="B663">
    <cfRule type="containsText" dxfId="354" priority="159" stopIfTrue="1" operator="containsText" text="NEPOZNATO">
      <formula>NOT(ISERROR(SEARCH("NEPOZNATO",B663)))</formula>
    </cfRule>
  </conditionalFormatting>
  <conditionalFormatting sqref="B657">
    <cfRule type="containsText" dxfId="353" priority="158" stopIfTrue="1" operator="containsText" text="NEPOZNATO">
      <formula>NOT(ISERROR(SEARCH("NEPOZNATO",B657)))</formula>
    </cfRule>
  </conditionalFormatting>
  <conditionalFormatting sqref="B653:B654">
    <cfRule type="containsText" dxfId="352" priority="157" stopIfTrue="1" operator="containsText" text="NEPOZNATO">
      <formula>NOT(ISERROR(SEARCH("NEPOZNATO",B653)))</formula>
    </cfRule>
  </conditionalFormatting>
  <conditionalFormatting sqref="B656">
    <cfRule type="containsText" dxfId="351" priority="156" stopIfTrue="1" operator="containsText" text="NEPOZNATO">
      <formula>NOT(ISERROR(SEARCH("NEPOZNATO",B656)))</formula>
    </cfRule>
  </conditionalFormatting>
  <conditionalFormatting sqref="B655">
    <cfRule type="containsText" dxfId="350" priority="155" stopIfTrue="1" operator="containsText" text="NEPOZNATO">
      <formula>NOT(ISERROR(SEARCH("NEPOZNATO",B655)))</formula>
    </cfRule>
  </conditionalFormatting>
  <conditionalFormatting sqref="B659">
    <cfRule type="containsText" dxfId="349" priority="154" stopIfTrue="1" operator="containsText" text="NEPOZNATO">
      <formula>NOT(ISERROR(SEARCH("NEPOZNATO",B659)))</formula>
    </cfRule>
  </conditionalFormatting>
  <conditionalFormatting sqref="B658">
    <cfRule type="containsText" dxfId="348" priority="153" stopIfTrue="1" operator="containsText" text="NEPOZNATO">
      <formula>NOT(ISERROR(SEARCH("NEPOZNATO",B658)))</formula>
    </cfRule>
  </conditionalFormatting>
  <conditionalFormatting sqref="B660">
    <cfRule type="containsText" dxfId="347" priority="152" stopIfTrue="1" operator="containsText" text="NEPOZNATO">
      <formula>NOT(ISERROR(SEARCH("NEPOZNATO",B660)))</formula>
    </cfRule>
  </conditionalFormatting>
  <conditionalFormatting sqref="B661:B662">
    <cfRule type="containsText" dxfId="346" priority="151" stopIfTrue="1" operator="containsText" text="NEPOZNATO">
      <formula>NOT(ISERROR(SEARCH("NEPOZNATO",B661)))</formula>
    </cfRule>
  </conditionalFormatting>
  <conditionalFormatting sqref="B664">
    <cfRule type="containsText" dxfId="345" priority="150" stopIfTrue="1" operator="containsText" text="NEPOZNATO">
      <formula>NOT(ISERROR(SEARCH("NEPOZNATO",B664)))</formula>
    </cfRule>
  </conditionalFormatting>
  <conditionalFormatting sqref="B665:B667">
    <cfRule type="containsText" dxfId="344" priority="149" stopIfTrue="1" operator="containsText" text="NEPOZNATO">
      <formula>NOT(ISERROR(SEARCH("NEPOZNATO",B665)))</formula>
    </cfRule>
  </conditionalFormatting>
  <conditionalFormatting sqref="B668">
    <cfRule type="containsText" dxfId="343" priority="148" stopIfTrue="1" operator="containsText" text="NEPOZNATO">
      <formula>NOT(ISERROR(SEARCH("NEPOZNATO",B668)))</formula>
    </cfRule>
  </conditionalFormatting>
  <conditionalFormatting sqref="B669">
    <cfRule type="containsText" dxfId="342" priority="147" stopIfTrue="1" operator="containsText" text="NEPOZNATO">
      <formula>NOT(ISERROR(SEARCH("NEPOZNATO",B669)))</formula>
    </cfRule>
  </conditionalFormatting>
  <conditionalFormatting sqref="B670:B671">
    <cfRule type="containsText" dxfId="341" priority="146" stopIfTrue="1" operator="containsText" text="NEPOZNATO">
      <formula>NOT(ISERROR(SEARCH("NEPOZNATO",B670)))</formula>
    </cfRule>
  </conditionalFormatting>
  <conditionalFormatting sqref="B829">
    <cfRule type="containsText" dxfId="340" priority="145" stopIfTrue="1" operator="containsText" text="NEPOZNATO">
      <formula>NOT(ISERROR(SEARCH("NEPOZNATO",B829)))</formula>
    </cfRule>
  </conditionalFormatting>
  <conditionalFormatting sqref="B673">
    <cfRule type="containsText" dxfId="339" priority="144" stopIfTrue="1" operator="containsText" text="NEPOZNATO">
      <formula>NOT(ISERROR(SEARCH("NEPOZNATO",B673)))</formula>
    </cfRule>
  </conditionalFormatting>
  <conditionalFormatting sqref="B674">
    <cfRule type="containsText" dxfId="338" priority="143" stopIfTrue="1" operator="containsText" text="NEPOZNATO">
      <formula>NOT(ISERROR(SEARCH("NEPOZNATO",B674)))</formula>
    </cfRule>
  </conditionalFormatting>
  <conditionalFormatting sqref="B675">
    <cfRule type="containsText" dxfId="337" priority="142" stopIfTrue="1" operator="containsText" text="NEPOZNATO">
      <formula>NOT(ISERROR(SEARCH("NEPOZNATO",B675)))</formula>
    </cfRule>
  </conditionalFormatting>
  <conditionalFormatting sqref="B676">
    <cfRule type="containsText" dxfId="336" priority="141" stopIfTrue="1" operator="containsText" text="NEPOZNATO">
      <formula>NOT(ISERROR(SEARCH("NEPOZNATO",B676)))</formula>
    </cfRule>
  </conditionalFormatting>
  <conditionalFormatting sqref="B677">
    <cfRule type="containsText" dxfId="335" priority="140" stopIfTrue="1" operator="containsText" text="NEPOZNATO">
      <formula>NOT(ISERROR(SEARCH("NEPOZNATO",B677)))</formula>
    </cfRule>
  </conditionalFormatting>
  <conditionalFormatting sqref="B678:B679">
    <cfRule type="containsText" dxfId="334" priority="139" stopIfTrue="1" operator="containsText" text="NEPOZNATO">
      <formula>NOT(ISERROR(SEARCH("NEPOZNATO",B678)))</formula>
    </cfRule>
  </conditionalFormatting>
  <conditionalFormatting sqref="B680:B682">
    <cfRule type="containsText" dxfId="333" priority="138" stopIfTrue="1" operator="containsText" text="nepoznato">
      <formula>NOT(ISERROR(SEARCH("nepoznato",B680)))</formula>
    </cfRule>
  </conditionalFormatting>
  <conditionalFormatting sqref="B687 B690">
    <cfRule type="containsText" dxfId="332" priority="137" stopIfTrue="1" operator="containsText" text="nepoznato">
      <formula>NOT(ISERROR(SEARCH("nepoznato",B687)))</formula>
    </cfRule>
  </conditionalFormatting>
  <conditionalFormatting sqref="B686">
    <cfRule type="containsText" dxfId="331" priority="136" stopIfTrue="1" operator="containsText" text="nepoznato">
      <formula>NOT(ISERROR(SEARCH("nepoznato",B686)))</formula>
    </cfRule>
  </conditionalFormatting>
  <conditionalFormatting sqref="B683">
    <cfRule type="containsText" dxfId="330" priority="135" stopIfTrue="1" operator="containsText" text="nepoznato">
      <formula>NOT(ISERROR(SEARCH("nepoznato",B683)))</formula>
    </cfRule>
  </conditionalFormatting>
  <conditionalFormatting sqref="B685">
    <cfRule type="containsText" dxfId="329" priority="134" stopIfTrue="1" operator="containsText" text="nepoznato">
      <formula>NOT(ISERROR(SEARCH("nepoznato",B685)))</formula>
    </cfRule>
  </conditionalFormatting>
  <conditionalFormatting sqref="B688:B689">
    <cfRule type="containsText" dxfId="328" priority="133" stopIfTrue="1" operator="containsText" text="nepoznato">
      <formula>NOT(ISERROR(SEARCH("nepoznato",B688)))</formula>
    </cfRule>
  </conditionalFormatting>
  <conditionalFormatting sqref="B684">
    <cfRule type="duplicateValues" dxfId="327" priority="132" stopIfTrue="1"/>
  </conditionalFormatting>
  <conditionalFormatting sqref="B692:B696">
    <cfRule type="containsText" dxfId="326" priority="131" stopIfTrue="1" operator="containsText" text="nepoznato">
      <formula>NOT(ISERROR(SEARCH("nepoznato",B692)))</formula>
    </cfRule>
  </conditionalFormatting>
  <conditionalFormatting sqref="B697">
    <cfRule type="containsText" dxfId="325" priority="130" stopIfTrue="1" operator="containsText" text="nepoznato">
      <formula>NOT(ISERROR(SEARCH("nepoznato",B697)))</formula>
    </cfRule>
  </conditionalFormatting>
  <conditionalFormatting sqref="B698">
    <cfRule type="containsText" dxfId="324" priority="129" stopIfTrue="1" operator="containsText" text="nepoznato">
      <formula>NOT(ISERROR(SEARCH("nepoznato",B698)))</formula>
    </cfRule>
  </conditionalFormatting>
  <conditionalFormatting sqref="B699">
    <cfRule type="containsText" dxfId="323" priority="128" stopIfTrue="1" operator="containsText" text="nepoznato">
      <formula>NOT(ISERROR(SEARCH("nepoznato",B699)))</formula>
    </cfRule>
  </conditionalFormatting>
  <conditionalFormatting sqref="B700">
    <cfRule type="containsText" dxfId="322" priority="127" stopIfTrue="1" operator="containsText" text="nepoznato">
      <formula>NOT(ISERROR(SEARCH("nepoznato",B700)))</formula>
    </cfRule>
  </conditionalFormatting>
  <conditionalFormatting sqref="B701:B703">
    <cfRule type="containsText" dxfId="321" priority="126" stopIfTrue="1" operator="containsText" text="nepoznato">
      <formula>NOT(ISERROR(SEARCH("nepoznato",B701)))</formula>
    </cfRule>
  </conditionalFormatting>
  <conditionalFormatting sqref="B704:B706">
    <cfRule type="containsText" dxfId="320" priority="125" stopIfTrue="1" operator="containsText" text="nepoznato">
      <formula>NOT(ISERROR(SEARCH("nepoznato",B704)))</formula>
    </cfRule>
  </conditionalFormatting>
  <conditionalFormatting sqref="B756">
    <cfRule type="containsText" dxfId="319" priority="124" stopIfTrue="1" operator="containsText" text="nepoznato">
      <formula>NOT(ISERROR(SEARCH("nepoznato",B756)))</formula>
    </cfRule>
  </conditionalFormatting>
  <conditionalFormatting sqref="B707">
    <cfRule type="containsText" dxfId="318" priority="123" stopIfTrue="1" operator="containsText" text="nepoznato">
      <formula>NOT(ISERROR(SEARCH("nepoznato",B707)))</formula>
    </cfRule>
  </conditionalFormatting>
  <conditionalFormatting sqref="B710">
    <cfRule type="containsText" dxfId="317" priority="122" stopIfTrue="1" operator="containsText" text="nepoznato">
      <formula>NOT(ISERROR(SEARCH("nepoznato",B710)))</formula>
    </cfRule>
  </conditionalFormatting>
  <conditionalFormatting sqref="B708:B709">
    <cfRule type="containsText" dxfId="316" priority="121" stopIfTrue="1" operator="containsText" text="NEPOZNATO">
      <formula>NOT(ISERROR(SEARCH("NEPOZNATO",B708)))</formula>
    </cfRule>
  </conditionalFormatting>
  <conditionalFormatting sqref="B708:B709">
    <cfRule type="duplicateValues" dxfId="315" priority="120" stopIfTrue="1"/>
  </conditionalFormatting>
  <conditionalFormatting sqref="B843">
    <cfRule type="containsText" dxfId="314" priority="119" stopIfTrue="1" operator="containsText" text="nepoznato">
      <formula>NOT(ISERROR(SEARCH("nepoznato",B843)))</formula>
    </cfRule>
  </conditionalFormatting>
  <conditionalFormatting sqref="B721 B711:B712">
    <cfRule type="containsText" dxfId="313" priority="118" stopIfTrue="1" operator="containsText" text="nepoznato">
      <formula>NOT(ISERROR(SEARCH("nepoznato",B711)))</formula>
    </cfRule>
  </conditionalFormatting>
  <conditionalFormatting sqref="B717">
    <cfRule type="containsText" dxfId="312" priority="117" stopIfTrue="1" operator="containsText" text="NEPOZNATO">
      <formula>NOT(ISERROR(SEARCH("NEPOZNATO",B717)))</formula>
    </cfRule>
  </conditionalFormatting>
  <conditionalFormatting sqref="B717">
    <cfRule type="duplicateValues" dxfId="311" priority="116" stopIfTrue="1"/>
  </conditionalFormatting>
  <conditionalFormatting sqref="B713">
    <cfRule type="containsText" dxfId="310" priority="115" stopIfTrue="1" operator="containsText" text="NEPOZNATO">
      <formula>NOT(ISERROR(SEARCH("NEPOZNATO",B713)))</formula>
    </cfRule>
  </conditionalFormatting>
  <conditionalFormatting sqref="B714:B716">
    <cfRule type="containsText" dxfId="309" priority="114" stopIfTrue="1" operator="containsText" text="nepoznato">
      <formula>NOT(ISERROR(SEARCH("nepoznato",B714)))</formula>
    </cfRule>
  </conditionalFormatting>
  <conditionalFormatting sqref="B713">
    <cfRule type="duplicateValues" dxfId="308" priority="113" stopIfTrue="1"/>
  </conditionalFormatting>
  <conditionalFormatting sqref="B718 B720">
    <cfRule type="containsText" dxfId="307" priority="112" stopIfTrue="1" operator="containsText" text="nepoznato">
      <formula>NOT(ISERROR(SEARCH("nepoznato",B718)))</formula>
    </cfRule>
  </conditionalFormatting>
  <conditionalFormatting sqref="B719">
    <cfRule type="containsText" dxfId="306" priority="111" stopIfTrue="1" operator="containsText" text="nepoznato">
      <formula>NOT(ISERROR(SEARCH("nepoznato",B719)))</formula>
    </cfRule>
  </conditionalFormatting>
  <conditionalFormatting sqref="B722">
    <cfRule type="containsText" dxfId="305" priority="110" stopIfTrue="1" operator="containsText" text="nepoznato">
      <formula>NOT(ISERROR(SEARCH("nepoznato",B722)))</formula>
    </cfRule>
  </conditionalFormatting>
  <conditionalFormatting sqref="B723:B724 B726:B727">
    <cfRule type="containsText" dxfId="304" priority="109" stopIfTrue="1" operator="containsText" text="nepoznato">
      <formula>NOT(ISERROR(SEARCH("nepoznato",B723)))</formula>
    </cfRule>
  </conditionalFormatting>
  <conditionalFormatting sqref="B725">
    <cfRule type="containsText" dxfId="303" priority="108" stopIfTrue="1" operator="containsText" text="nepoznato">
      <formula>NOT(ISERROR(SEARCH("nepoznato",B725)))</formula>
    </cfRule>
  </conditionalFormatting>
  <conditionalFormatting sqref="B729 B731">
    <cfRule type="containsText" dxfId="302" priority="107" stopIfTrue="1" operator="containsText" text="nepoznato">
      <formula>NOT(ISERROR(SEARCH("nepoznato",B729)))</formula>
    </cfRule>
  </conditionalFormatting>
  <conditionalFormatting sqref="B728">
    <cfRule type="containsText" dxfId="301" priority="106" stopIfTrue="1" operator="containsText" text="nepoznato">
      <formula>NOT(ISERROR(SEARCH("nepoznato",B728)))</formula>
    </cfRule>
  </conditionalFormatting>
  <conditionalFormatting sqref="B730">
    <cfRule type="containsText" dxfId="300" priority="105" stopIfTrue="1" operator="containsText" text="nepoznato">
      <formula>NOT(ISERROR(SEARCH("nepoznato",B730)))</formula>
    </cfRule>
  </conditionalFormatting>
  <conditionalFormatting sqref="B732">
    <cfRule type="containsText" dxfId="299" priority="104" stopIfTrue="1" operator="containsText" text="nepoznato">
      <formula>NOT(ISERROR(SEARCH("nepoznato",B732)))</formula>
    </cfRule>
  </conditionalFormatting>
  <conditionalFormatting sqref="B766">
    <cfRule type="containsText" dxfId="298" priority="103" stopIfTrue="1" operator="containsText" text="nepoznato">
      <formula>NOT(ISERROR(SEARCH("nepoznato",B766)))</formula>
    </cfRule>
  </conditionalFormatting>
  <conditionalFormatting sqref="B737 B733:B735">
    <cfRule type="containsText" dxfId="297" priority="102" stopIfTrue="1" operator="containsText" text="nepoznato">
      <formula>NOT(ISERROR(SEARCH("nepoznato",B733)))</formula>
    </cfRule>
  </conditionalFormatting>
  <conditionalFormatting sqref="B736">
    <cfRule type="containsText" dxfId="296" priority="101" stopIfTrue="1" operator="containsText" text="nepoznato">
      <formula>NOT(ISERROR(SEARCH("nepoznato",B736)))</formula>
    </cfRule>
  </conditionalFormatting>
  <conditionalFormatting sqref="B739">
    <cfRule type="containsText" dxfId="295" priority="100" stopIfTrue="1" operator="containsText" text="nepoznato">
      <formula>NOT(ISERROR(SEARCH("nepoznato",B739)))</formula>
    </cfRule>
  </conditionalFormatting>
  <conditionalFormatting sqref="B740">
    <cfRule type="containsText" dxfId="294" priority="99" stopIfTrue="1" operator="containsText" text="nepoznato">
      <formula>NOT(ISERROR(SEARCH("nepoznato",B740)))</formula>
    </cfRule>
  </conditionalFormatting>
  <conditionalFormatting sqref="B741">
    <cfRule type="duplicateValues" dxfId="293" priority="98" stopIfTrue="1"/>
  </conditionalFormatting>
  <conditionalFormatting sqref="B742:B743">
    <cfRule type="containsText" dxfId="292" priority="97" stopIfTrue="1" operator="containsText" text="nepoznato">
      <formula>NOT(ISERROR(SEARCH("nepoznato",B742)))</formula>
    </cfRule>
  </conditionalFormatting>
  <conditionalFormatting sqref="B745 B751">
    <cfRule type="containsText" dxfId="291" priority="96" stopIfTrue="1" operator="containsText" text="nepoznato">
      <formula>NOT(ISERROR(SEARCH("nepoznato",B745)))</formula>
    </cfRule>
  </conditionalFormatting>
  <conditionalFormatting sqref="B747:B750">
    <cfRule type="containsText" dxfId="290" priority="95" stopIfTrue="1" operator="containsText" text="nepoznato">
      <formula>NOT(ISERROR(SEARCH("nepoznato",B747)))</formula>
    </cfRule>
  </conditionalFormatting>
  <conditionalFormatting sqref="B746">
    <cfRule type="containsText" dxfId="289" priority="94" stopIfTrue="1" operator="containsText" text="nepoznato">
      <formula>NOT(ISERROR(SEARCH("nepoznato",B746)))</formula>
    </cfRule>
  </conditionalFormatting>
  <conditionalFormatting sqref="B752">
    <cfRule type="containsText" dxfId="288" priority="93" stopIfTrue="1" operator="containsText" text="nepoznato">
      <formula>NOT(ISERROR(SEARCH("nepoznato",B752)))</formula>
    </cfRule>
  </conditionalFormatting>
  <conditionalFormatting sqref="B753">
    <cfRule type="containsText" dxfId="287" priority="92" stopIfTrue="1" operator="containsText" text="nepoznato">
      <formula>NOT(ISERROR(SEARCH("nepoznato",B753)))</formula>
    </cfRule>
  </conditionalFormatting>
  <conditionalFormatting sqref="B754:B755">
    <cfRule type="containsText" dxfId="286" priority="91" stopIfTrue="1" operator="containsText" text="nepoznato">
      <formula>NOT(ISERROR(SEARCH("nepoznato",B754)))</formula>
    </cfRule>
  </conditionalFormatting>
  <conditionalFormatting sqref="B757">
    <cfRule type="containsText" dxfId="285" priority="90" stopIfTrue="1" operator="containsText" text="nepoznato">
      <formula>NOT(ISERROR(SEARCH("nepoznato",B757)))</formula>
    </cfRule>
  </conditionalFormatting>
  <conditionalFormatting sqref="B759">
    <cfRule type="containsText" dxfId="284" priority="89" stopIfTrue="1" operator="containsText" text="nepoznato">
      <formula>NOT(ISERROR(SEARCH("nepoznato",B759)))</formula>
    </cfRule>
  </conditionalFormatting>
  <conditionalFormatting sqref="B760:B761">
    <cfRule type="containsText" dxfId="283" priority="88" stopIfTrue="1" operator="containsText" text="nepoznato">
      <formula>NOT(ISERROR(SEARCH("nepoznato",B760)))</formula>
    </cfRule>
  </conditionalFormatting>
  <conditionalFormatting sqref="B758">
    <cfRule type="containsText" dxfId="282" priority="87" stopIfTrue="1" operator="containsText" text="nepoznato">
      <formula>NOT(ISERROR(SEARCH("nepoznato",B758)))</formula>
    </cfRule>
  </conditionalFormatting>
  <conditionalFormatting sqref="B765">
    <cfRule type="containsText" dxfId="281" priority="86" stopIfTrue="1" operator="containsText" text="nepoznato">
      <formula>NOT(ISERROR(SEARCH("nepoznato",B765)))</formula>
    </cfRule>
  </conditionalFormatting>
  <conditionalFormatting sqref="B763">
    <cfRule type="containsText" dxfId="280" priority="85" stopIfTrue="1" operator="containsText" text="nepoznato">
      <formula>NOT(ISERROR(SEARCH("nepoznato",B763)))</formula>
    </cfRule>
  </conditionalFormatting>
  <conditionalFormatting sqref="B762">
    <cfRule type="containsText" dxfId="279" priority="84" stopIfTrue="1" operator="containsText" text="nepoznato">
      <formula>NOT(ISERROR(SEARCH("nepoznato",B762)))</formula>
    </cfRule>
  </conditionalFormatting>
  <conditionalFormatting sqref="B764">
    <cfRule type="containsText" dxfId="278" priority="83" stopIfTrue="1" operator="containsText" text="nepoznato">
      <formula>NOT(ISERROR(SEARCH("nepoznato",B764)))</formula>
    </cfRule>
  </conditionalFormatting>
  <conditionalFormatting sqref="B888">
    <cfRule type="containsText" dxfId="277" priority="82" stopIfTrue="1" operator="containsText" text="nepoznato">
      <formula>NOT(ISERROR(SEARCH("nepoznato",B888)))</formula>
    </cfRule>
  </conditionalFormatting>
  <conditionalFormatting sqref="B779 B768 B770 B774">
    <cfRule type="containsText" dxfId="276" priority="81" stopIfTrue="1" operator="containsText" text="nepoznato">
      <formula>NOT(ISERROR(SEARCH("nepoznato",B768)))</formula>
    </cfRule>
  </conditionalFormatting>
  <conditionalFormatting sqref="B767">
    <cfRule type="containsText" dxfId="275" priority="80" stopIfTrue="1" operator="containsText" text="nepoznato">
      <formula>NOT(ISERROR(SEARCH("nepoznato",B767)))</formula>
    </cfRule>
  </conditionalFormatting>
  <conditionalFormatting sqref="B769">
    <cfRule type="containsText" dxfId="274" priority="79" stopIfTrue="1" operator="containsText" text="nepoznato">
      <formula>NOT(ISERROR(SEARCH("nepoznato",B769)))</formula>
    </cfRule>
  </conditionalFormatting>
  <conditionalFormatting sqref="B771:B773">
    <cfRule type="containsText" dxfId="273" priority="78" stopIfTrue="1" operator="containsText" text="nepoznato">
      <formula>NOT(ISERROR(SEARCH("nepoznato",B771)))</formula>
    </cfRule>
  </conditionalFormatting>
  <conditionalFormatting sqref="B775 B777:B778">
    <cfRule type="containsText" dxfId="272" priority="77" stopIfTrue="1" operator="containsText" text="nepoznato">
      <formula>NOT(ISERROR(SEARCH("nepoznato",B775)))</formula>
    </cfRule>
  </conditionalFormatting>
  <conditionalFormatting sqref="B776">
    <cfRule type="containsText" dxfId="271" priority="76" stopIfTrue="1" operator="containsText" text="nepoznato">
      <formula>NOT(ISERROR(SEARCH("nepoznato",B776)))</formula>
    </cfRule>
  </conditionalFormatting>
  <conditionalFormatting sqref="B780:B783 B785:B788">
    <cfRule type="containsText" dxfId="270" priority="75" stopIfTrue="1" operator="containsText" text="nepoznato">
      <formula>NOT(ISERROR(SEARCH("nepoznato",B780)))</formula>
    </cfRule>
  </conditionalFormatting>
  <conditionalFormatting sqref="B784">
    <cfRule type="containsText" dxfId="269" priority="74" stopIfTrue="1" operator="containsText" text="nepoznato">
      <formula>NOT(ISERROR(SEARCH("nepoznato",B784)))</formula>
    </cfRule>
  </conditionalFormatting>
  <conditionalFormatting sqref="B796:B798 B789">
    <cfRule type="containsText" dxfId="268" priority="73" stopIfTrue="1" operator="containsText" text="nepoznato">
      <formula>NOT(ISERROR(SEARCH("nepoznato",B789)))</formula>
    </cfRule>
  </conditionalFormatting>
  <conditionalFormatting sqref="B795 B790:B792">
    <cfRule type="containsText" dxfId="267" priority="72" stopIfTrue="1" operator="containsText" text="nepoznato">
      <formula>NOT(ISERROR(SEARCH("nepoznato",B790)))</formula>
    </cfRule>
  </conditionalFormatting>
  <conditionalFormatting sqref="B793">
    <cfRule type="containsText" dxfId="266" priority="71" stopIfTrue="1" operator="containsText" text="nepoznato">
      <formula>NOT(ISERROR(SEARCH("nepoznato",B793)))</formula>
    </cfRule>
  </conditionalFormatting>
  <conditionalFormatting sqref="B794">
    <cfRule type="containsText" dxfId="265" priority="70" stopIfTrue="1" operator="containsText" text="nepoznato">
      <formula>NOT(ISERROR(SEARCH("nepoznato",B794)))</formula>
    </cfRule>
  </conditionalFormatting>
  <conditionalFormatting sqref="B799:B801">
    <cfRule type="containsText" dxfId="264" priority="69" stopIfTrue="1" operator="containsText" text="nepoznato">
      <formula>NOT(ISERROR(SEARCH("nepoznato",B799)))</formula>
    </cfRule>
  </conditionalFormatting>
  <conditionalFormatting sqref="B804 B809">
    <cfRule type="containsText" dxfId="263" priority="68" stopIfTrue="1" operator="containsText" text="nepoznato">
      <formula>NOT(ISERROR(SEARCH("nepoznato",B804)))</formula>
    </cfRule>
  </conditionalFormatting>
  <conditionalFormatting sqref="B802">
    <cfRule type="containsText" dxfId="262" priority="67" stopIfTrue="1" operator="containsText" text="nepoznato">
      <formula>NOT(ISERROR(SEARCH("nepoznato",B802)))</formula>
    </cfRule>
  </conditionalFormatting>
  <conditionalFormatting sqref="B810">
    <cfRule type="containsText" dxfId="261" priority="66" stopIfTrue="1" operator="containsText" text="nepoznato">
      <formula>NOT(ISERROR(SEARCH("nepoznato",B810)))</formula>
    </cfRule>
  </conditionalFormatting>
  <conditionalFormatting sqref="B803">
    <cfRule type="containsText" dxfId="260" priority="65" stopIfTrue="1" operator="containsText" text="nepoznato">
      <formula>NOT(ISERROR(SEARCH("nepoznato",B803)))</formula>
    </cfRule>
  </conditionalFormatting>
  <conditionalFormatting sqref="B805:B806 B808">
    <cfRule type="containsText" dxfId="259" priority="64" stopIfTrue="1" operator="containsText" text="nepoznato">
      <formula>NOT(ISERROR(SEARCH("nepoznato",B805)))</formula>
    </cfRule>
  </conditionalFormatting>
  <conditionalFormatting sqref="B807">
    <cfRule type="containsText" dxfId="258" priority="63" stopIfTrue="1" operator="containsText" text="nepoznato">
      <formula>NOT(ISERROR(SEARCH("nepoznato",B807)))</formula>
    </cfRule>
  </conditionalFormatting>
  <conditionalFormatting sqref="B811:B812">
    <cfRule type="containsText" dxfId="257" priority="62" stopIfTrue="1" operator="containsText" text="nepoznato">
      <formula>NOT(ISERROR(SEARCH("nepoznato",B811)))</formula>
    </cfRule>
  </conditionalFormatting>
  <conditionalFormatting sqref="B813">
    <cfRule type="containsText" dxfId="256" priority="61" stopIfTrue="1" operator="containsText" text="nepoznato">
      <formula>NOT(ISERROR(SEARCH("nepoznato",B813)))</formula>
    </cfRule>
  </conditionalFormatting>
  <conditionalFormatting sqref="B814">
    <cfRule type="containsText" dxfId="255" priority="60" stopIfTrue="1" operator="containsText" text="nepoznato">
      <formula>NOT(ISERROR(SEARCH("nepoznato",B814)))</formula>
    </cfRule>
  </conditionalFormatting>
  <conditionalFormatting sqref="B815">
    <cfRule type="containsText" dxfId="254" priority="59" stopIfTrue="1" operator="containsText" text="nepoznato">
      <formula>NOT(ISERROR(SEARCH("nepoznato",B815)))</formula>
    </cfRule>
  </conditionalFormatting>
  <conditionalFormatting sqref="B817">
    <cfRule type="containsText" dxfId="253" priority="58" stopIfTrue="1" operator="containsText" text="nepoznato">
      <formula>NOT(ISERROR(SEARCH("nepoznato",B817)))</formula>
    </cfRule>
  </conditionalFormatting>
  <conditionalFormatting sqref="B816">
    <cfRule type="containsText" dxfId="252" priority="57" stopIfTrue="1" operator="containsText" text="nepoznato">
      <formula>NOT(ISERROR(SEARCH("nepoznato",B816)))</formula>
    </cfRule>
  </conditionalFormatting>
  <conditionalFormatting sqref="B818">
    <cfRule type="containsText" dxfId="251" priority="56" stopIfTrue="1" operator="containsText" text="nepoznato">
      <formula>NOT(ISERROR(SEARCH("nepoznato",B818)))</formula>
    </cfRule>
  </conditionalFormatting>
  <conditionalFormatting sqref="B819:B820">
    <cfRule type="containsText" dxfId="250" priority="55" stopIfTrue="1" operator="containsText" text="nepoznato">
      <formula>NOT(ISERROR(SEARCH("nepoznato",B819)))</formula>
    </cfRule>
  </conditionalFormatting>
  <conditionalFormatting sqref="B821">
    <cfRule type="containsText" dxfId="249" priority="54" stopIfTrue="1" operator="containsText" text="nepoznato">
      <formula>NOT(ISERROR(SEARCH("nepoznato",B821)))</formula>
    </cfRule>
  </conditionalFormatting>
  <conditionalFormatting sqref="B822:B825">
    <cfRule type="containsText" dxfId="248" priority="53" stopIfTrue="1" operator="containsText" text="nepoznato">
      <formula>NOT(ISERROR(SEARCH("nepoznato",B822)))</formula>
    </cfRule>
  </conditionalFormatting>
  <conditionalFormatting sqref="B826">
    <cfRule type="containsText" dxfId="247" priority="52" stopIfTrue="1" operator="containsText" text="NEPOZNATO">
      <formula>NOT(ISERROR(SEARCH("NEPOZNATO",B826)))</formula>
    </cfRule>
  </conditionalFormatting>
  <conditionalFormatting sqref="B826">
    <cfRule type="containsText" dxfId="246" priority="51" stopIfTrue="1" operator="containsText" text="nepoznato">
      <formula>NOT(ISERROR(SEARCH("nepoznato",B826)))</formula>
    </cfRule>
  </conditionalFormatting>
  <conditionalFormatting sqref="B826">
    <cfRule type="duplicateValues" dxfId="245" priority="50" stopIfTrue="1"/>
  </conditionalFormatting>
  <conditionalFormatting sqref="B827:B828">
    <cfRule type="containsText" dxfId="244" priority="49" stopIfTrue="1" operator="containsText" text="nepoznato">
      <formula>NOT(ISERROR(SEARCH("nepoznato",B827)))</formula>
    </cfRule>
  </conditionalFormatting>
  <conditionalFormatting sqref="B831:B832">
    <cfRule type="containsText" dxfId="243" priority="48" stopIfTrue="1" operator="containsText" text="nepoznato">
      <formula>NOT(ISERROR(SEARCH("nepoznato",B831)))</formula>
    </cfRule>
  </conditionalFormatting>
  <conditionalFormatting sqref="B837">
    <cfRule type="containsText" dxfId="242" priority="47" stopIfTrue="1" operator="containsText" text="nepoznato">
      <formula>NOT(ISERROR(SEARCH("nepoznato",B837)))</formula>
    </cfRule>
  </conditionalFormatting>
  <conditionalFormatting sqref="B830">
    <cfRule type="containsText" dxfId="241" priority="46" stopIfTrue="1" operator="containsText" text="nepoznato">
      <formula>NOT(ISERROR(SEARCH("nepoznato",B830)))</formula>
    </cfRule>
  </conditionalFormatting>
  <conditionalFormatting sqref="B833">
    <cfRule type="containsText" dxfId="240" priority="45" stopIfTrue="1" operator="containsText" text="nepoznato">
      <formula>NOT(ISERROR(SEARCH("nepoznato",B833)))</formula>
    </cfRule>
  </conditionalFormatting>
  <conditionalFormatting sqref="B834">
    <cfRule type="containsText" dxfId="239" priority="44" stopIfTrue="1" operator="containsText" text="NEPOZNATO">
      <formula>NOT(ISERROR(SEARCH("NEPOZNATO",B834)))</formula>
    </cfRule>
  </conditionalFormatting>
  <conditionalFormatting sqref="B836">
    <cfRule type="containsText" dxfId="238" priority="43" stopIfTrue="1" operator="containsText" text="nepoznato">
      <formula>NOT(ISERROR(SEARCH("nepoznato",B836)))</formula>
    </cfRule>
  </conditionalFormatting>
  <conditionalFormatting sqref="B834">
    <cfRule type="duplicateValues" dxfId="237" priority="42" stopIfTrue="1"/>
  </conditionalFormatting>
  <conditionalFormatting sqref="B835">
    <cfRule type="containsText" dxfId="236" priority="41" stopIfTrue="1" operator="containsText" text="nepoznato">
      <formula>NOT(ISERROR(SEARCH("nepoznato",B835)))</formula>
    </cfRule>
  </conditionalFormatting>
  <conditionalFormatting sqref="B838">
    <cfRule type="containsText" dxfId="235" priority="40" stopIfTrue="1" operator="containsText" text="nepoznato">
      <formula>NOT(ISERROR(SEARCH("nepoznato",B838)))</formula>
    </cfRule>
  </conditionalFormatting>
  <conditionalFormatting sqref="B839">
    <cfRule type="containsText" dxfId="234" priority="39" stopIfTrue="1" operator="containsText" text="nepoznato">
      <formula>NOT(ISERROR(SEARCH("nepoznato",B839)))</formula>
    </cfRule>
  </conditionalFormatting>
  <conditionalFormatting sqref="B840">
    <cfRule type="containsText" dxfId="233" priority="38" stopIfTrue="1" operator="containsText" text="nepoznato">
      <formula>NOT(ISERROR(SEARCH("nepoznato",B840)))</formula>
    </cfRule>
  </conditionalFormatting>
  <conditionalFormatting sqref="B841">
    <cfRule type="containsText" dxfId="232" priority="37" stopIfTrue="1" operator="containsText" text="nepoznato">
      <formula>NOT(ISERROR(SEARCH("nepoznato",B841)))</formula>
    </cfRule>
  </conditionalFormatting>
  <conditionalFormatting sqref="B842">
    <cfRule type="containsText" dxfId="231" priority="36" stopIfTrue="1" operator="containsText" text="nepoznato">
      <formula>NOT(ISERROR(SEARCH("nepoznato",B842)))</formula>
    </cfRule>
  </conditionalFormatting>
  <conditionalFormatting sqref="B845:B846">
    <cfRule type="containsText" dxfId="230" priority="35" stopIfTrue="1" operator="containsText" text="nepoznato">
      <formula>NOT(ISERROR(SEARCH("nepoznato",B845)))</formula>
    </cfRule>
  </conditionalFormatting>
  <conditionalFormatting sqref="B844">
    <cfRule type="containsText" dxfId="229" priority="34" stopIfTrue="1" operator="containsText" text="nepoznato">
      <formula>NOT(ISERROR(SEARCH("nepoznato",B844)))</formula>
    </cfRule>
  </conditionalFormatting>
  <conditionalFormatting sqref="B847">
    <cfRule type="containsText" dxfId="228" priority="33" stopIfTrue="1" operator="containsText" text="nepoznato">
      <formula>NOT(ISERROR(SEARCH("nepoznato",B847)))</formula>
    </cfRule>
  </conditionalFormatting>
  <conditionalFormatting sqref="B871">
    <cfRule type="containsText" dxfId="227" priority="32" stopIfTrue="1" operator="containsText" text="nepoznato">
      <formula>NOT(ISERROR(SEARCH("nepoznato",B871)))</formula>
    </cfRule>
  </conditionalFormatting>
  <conditionalFormatting sqref="B849:B850">
    <cfRule type="containsText" dxfId="226" priority="31" stopIfTrue="1" operator="containsText" text="nepoznato">
      <formula>NOT(ISERROR(SEARCH("nepoznato",B849)))</formula>
    </cfRule>
  </conditionalFormatting>
  <conditionalFormatting sqref="B851">
    <cfRule type="containsText" dxfId="225" priority="30" stopIfTrue="1" operator="containsText" text="nepoznato">
      <formula>NOT(ISERROR(SEARCH("nepoznato",B851)))</formula>
    </cfRule>
  </conditionalFormatting>
  <conditionalFormatting sqref="B853 B857">
    <cfRule type="containsText" dxfId="224" priority="29" stopIfTrue="1" operator="containsText" text="nepoznato">
      <formula>NOT(ISERROR(SEARCH("nepoznato",B853)))</formula>
    </cfRule>
  </conditionalFormatting>
  <conditionalFormatting sqref="B852">
    <cfRule type="containsText" dxfId="223" priority="28" stopIfTrue="1" operator="containsText" text="nepoznato">
      <formula>NOT(ISERROR(SEARCH("nepoznato",B852)))</formula>
    </cfRule>
  </conditionalFormatting>
  <conditionalFormatting sqref="B854:B856">
    <cfRule type="containsText" dxfId="222" priority="27" stopIfTrue="1" operator="containsText" text="nepoznato">
      <formula>NOT(ISERROR(SEARCH("nepoznato",B854)))</formula>
    </cfRule>
  </conditionalFormatting>
  <conditionalFormatting sqref="B858:B860">
    <cfRule type="containsText" dxfId="221" priority="26" stopIfTrue="1" operator="containsText" text="nepoznato">
      <formula>NOT(ISERROR(SEARCH("nepoznato",B858)))</formula>
    </cfRule>
  </conditionalFormatting>
  <conditionalFormatting sqref="B861">
    <cfRule type="containsText" dxfId="220" priority="25" stopIfTrue="1" operator="containsText" text="nepoznato">
      <formula>NOT(ISERROR(SEARCH("nepoznato",B861)))</formula>
    </cfRule>
  </conditionalFormatting>
  <conditionalFormatting sqref="B860">
    <cfRule type="containsText" dxfId="219" priority="24" stopIfTrue="1" operator="containsText" text="nepoznato">
      <formula>NOT(ISERROR(SEARCH("nepoznato",B860)))</formula>
    </cfRule>
  </conditionalFormatting>
  <conditionalFormatting sqref="B862">
    <cfRule type="containsText" dxfId="218" priority="23" stopIfTrue="1" operator="containsText" text="nepoznato">
      <formula>NOT(ISERROR(SEARCH("nepoznato",B862)))</formula>
    </cfRule>
  </conditionalFormatting>
  <conditionalFormatting sqref="B858">
    <cfRule type="containsText" dxfId="217" priority="22" stopIfTrue="1" operator="containsText" text="nepoznato">
      <formula>NOT(ISERROR(SEARCH("nepoznato",B858)))</formula>
    </cfRule>
  </conditionalFormatting>
  <conditionalFormatting sqref="B857">
    <cfRule type="containsText" dxfId="216" priority="21" stopIfTrue="1" operator="containsText" text="nepoznato">
      <formula>NOT(ISERROR(SEARCH("nepoznato",B857)))</formula>
    </cfRule>
  </conditionalFormatting>
  <conditionalFormatting sqref="B862">
    <cfRule type="containsText" dxfId="215" priority="20" stopIfTrue="1" operator="containsText" text="nepoznato">
      <formula>NOT(ISERROR(SEARCH("nepoznato",B862)))</formula>
    </cfRule>
  </conditionalFormatting>
  <conditionalFormatting sqref="B861">
    <cfRule type="containsText" dxfId="214" priority="19" stopIfTrue="1" operator="containsText" text="nepoznato">
      <formula>NOT(ISERROR(SEARCH("nepoznato",B861)))</formula>
    </cfRule>
  </conditionalFormatting>
  <conditionalFormatting sqref="B863">
    <cfRule type="containsText" dxfId="213" priority="18" stopIfTrue="1" operator="containsText" text="nepoznato">
      <formula>NOT(ISERROR(SEARCH("nepoznato",B863)))</formula>
    </cfRule>
  </conditionalFormatting>
  <conditionalFormatting sqref="B866">
    <cfRule type="containsText" dxfId="212" priority="17" stopIfTrue="1" operator="containsText" text="nepoznato">
      <formula>NOT(ISERROR(SEARCH("nepoznato",B866)))</formula>
    </cfRule>
  </conditionalFormatting>
  <conditionalFormatting sqref="B864:B865">
    <cfRule type="containsText" dxfId="211" priority="16" stopIfTrue="1" operator="containsText" text="nepoznato">
      <formula>NOT(ISERROR(SEARCH("nepoznato",B864)))</formula>
    </cfRule>
  </conditionalFormatting>
  <conditionalFormatting sqref="B867">
    <cfRule type="containsText" dxfId="210" priority="15" stopIfTrue="1" operator="containsText" text="nepoznato">
      <formula>NOT(ISERROR(SEARCH("nepoznato",B867)))</formula>
    </cfRule>
  </conditionalFormatting>
  <conditionalFormatting sqref="B870">
    <cfRule type="containsText" dxfId="209" priority="14" stopIfTrue="1" operator="containsText" text="NEPOZNATO">
      <formula>NOT(ISERROR(SEARCH("NEPOZNATO",B870)))</formula>
    </cfRule>
  </conditionalFormatting>
  <conditionalFormatting sqref="B868:B869">
    <cfRule type="containsText" dxfId="208" priority="13" stopIfTrue="1" operator="containsText" text="nepoznato">
      <formula>NOT(ISERROR(SEARCH("nepoznato",B868)))</formula>
    </cfRule>
  </conditionalFormatting>
  <conditionalFormatting sqref="B872">
    <cfRule type="containsText" dxfId="207" priority="12" stopIfTrue="1" operator="containsText" text="NEPOZNATO">
      <formula>NOT(ISERROR(SEARCH("NEPOZNATO",B872)))</formula>
    </cfRule>
  </conditionalFormatting>
  <conditionalFormatting sqref="B874">
    <cfRule type="containsText" dxfId="206" priority="11" stopIfTrue="1" operator="containsText" text="NEPOZNATO">
      <formula>NOT(ISERROR(SEARCH("NEPOZNATO",B874)))</formula>
    </cfRule>
  </conditionalFormatting>
  <conditionalFormatting sqref="B874">
    <cfRule type="duplicateValues" dxfId="205" priority="10" stopIfTrue="1"/>
  </conditionalFormatting>
  <conditionalFormatting sqref="B873">
    <cfRule type="containsText" dxfId="204" priority="9" stopIfTrue="1" operator="containsText" text="NEPOZNATO">
      <formula>NOT(ISERROR(SEARCH("NEPOZNATO",B873)))</formula>
    </cfRule>
  </conditionalFormatting>
  <conditionalFormatting sqref="B878">
    <cfRule type="duplicateValues" dxfId="203" priority="8" stopIfTrue="1"/>
  </conditionalFormatting>
  <conditionalFormatting sqref="B885">
    <cfRule type="duplicateValues" dxfId="202" priority="7" stopIfTrue="1"/>
  </conditionalFormatting>
  <conditionalFormatting sqref="B924:B925">
    <cfRule type="containsText" dxfId="201" priority="6" stopIfTrue="1" operator="containsText" text="NEPOZNATO">
      <formula>NOT(ISERROR(SEARCH("NEPOZNATO",B924)))</formula>
    </cfRule>
  </conditionalFormatting>
  <conditionalFormatting sqref="B925">
    <cfRule type="duplicateValues" dxfId="200" priority="5" stopIfTrue="1"/>
  </conditionalFormatting>
  <conditionalFormatting sqref="B924">
    <cfRule type="duplicateValues" dxfId="199" priority="4" stopIfTrue="1"/>
  </conditionalFormatting>
  <conditionalFormatting sqref="B939">
    <cfRule type="duplicateValues" dxfId="198" priority="3" stopIfTrue="1"/>
  </conditionalFormatting>
  <conditionalFormatting sqref="B547">
    <cfRule type="duplicateValues" dxfId="197" priority="386" stopIfTrue="1"/>
  </conditionalFormatting>
  <conditionalFormatting sqref="B313:B322">
    <cfRule type="duplicateValues" dxfId="196" priority="387" stopIfTrue="1"/>
  </conditionalFormatting>
  <conditionalFormatting sqref="B468:B476">
    <cfRule type="duplicateValues" dxfId="195" priority="388" stopIfTrue="1"/>
  </conditionalFormatting>
  <conditionalFormatting sqref="B1:B1048576">
    <cfRule type="duplicateValues" dxfId="194" priority="1"/>
    <cfRule type="duplicateValues" dxfId="193" priority="2"/>
  </conditionalFormatting>
  <conditionalFormatting sqref="B582:B583">
    <cfRule type="duplicateValues" dxfId="192" priority="389" stopIfTrue="1"/>
  </conditionalFormatting>
  <conditionalFormatting sqref="B280:B283">
    <cfRule type="duplicateValues" dxfId="191" priority="390" stopIfTrue="1"/>
  </conditionalFormatting>
  <conditionalFormatting sqref="B267:B279">
    <cfRule type="duplicateValues" dxfId="190" priority="391" stopIfTrue="1"/>
  </conditionalFormatting>
  <conditionalFormatting sqref="B87:B91">
    <cfRule type="duplicateValues" dxfId="189" priority="392" stopIfTrue="1"/>
  </conditionalFormatting>
  <conditionalFormatting sqref="B929">
    <cfRule type="duplicateValues" dxfId="188" priority="393" stopIfTrue="1"/>
  </conditionalFormatting>
  <pageMargins left="0.70866141732283472" right="0.70866141732283472" top="0.74803149606299213" bottom="0.74803149606299213" header="0.31496062992125984" footer="0.31496062992125984"/>
  <pageSetup paperSize="9" scale="7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2:J332"/>
  <sheetViews>
    <sheetView tabSelected="1" topLeftCell="A315" workbookViewId="0">
      <selection activeCell="F330" sqref="F330"/>
    </sheetView>
  </sheetViews>
  <sheetFormatPr defaultColWidth="9.140625" defaultRowHeight="11.25" x14ac:dyDescent="0.2"/>
  <cols>
    <col min="1" max="1" width="9.140625" style="85"/>
    <col min="2" max="2" width="15.85546875" style="85" customWidth="1"/>
    <col min="3" max="3" width="22.5703125" style="85" customWidth="1"/>
    <col min="4" max="4" width="23.140625" style="85" customWidth="1"/>
    <col min="5" max="5" width="13.7109375" style="85" customWidth="1"/>
    <col min="6" max="6" width="11" style="85" customWidth="1"/>
    <col min="7" max="7" width="15" style="85" customWidth="1"/>
    <col min="8" max="8" width="8.5703125" style="85" customWidth="1"/>
    <col min="9" max="9" width="9.140625" style="54"/>
    <col min="10" max="10" width="15.85546875" style="54" customWidth="1"/>
    <col min="11" max="16384" width="9.140625" style="54"/>
  </cols>
  <sheetData>
    <row r="2" spans="1:8" ht="19.5" customHeight="1" x14ac:dyDescent="0.2">
      <c r="A2" s="122" t="s">
        <v>2817</v>
      </c>
      <c r="B2" s="123"/>
      <c r="C2" s="123"/>
      <c r="D2" s="123"/>
      <c r="E2" s="123"/>
      <c r="F2" s="123"/>
      <c r="G2" s="123"/>
      <c r="H2" s="124"/>
    </row>
    <row r="3" spans="1:8" ht="41.25" customHeight="1" x14ac:dyDescent="0.2">
      <c r="A3" s="46" t="s">
        <v>0</v>
      </c>
      <c r="B3" s="46" t="s">
        <v>1</v>
      </c>
      <c r="C3" s="46" t="s">
        <v>2</v>
      </c>
      <c r="D3" s="47" t="s">
        <v>3</v>
      </c>
      <c r="E3" s="48" t="s">
        <v>2816</v>
      </c>
      <c r="F3" s="49" t="s">
        <v>2736</v>
      </c>
      <c r="G3" s="50" t="s">
        <v>2739</v>
      </c>
      <c r="H3" s="51" t="s">
        <v>4</v>
      </c>
    </row>
    <row r="4" spans="1:8" ht="20.100000000000001" customHeight="1" x14ac:dyDescent="0.2">
      <c r="A4" s="20">
        <v>1</v>
      </c>
      <c r="B4" s="10" t="s">
        <v>17</v>
      </c>
      <c r="C4" s="14" t="s">
        <v>18</v>
      </c>
      <c r="D4" s="11" t="s">
        <v>19</v>
      </c>
      <c r="E4" s="42">
        <v>964.44</v>
      </c>
      <c r="F4" s="43">
        <f>E4/488047203.573</f>
        <v>1.9761203279914772E-6</v>
      </c>
      <c r="G4" s="42">
        <v>964.44</v>
      </c>
      <c r="H4" s="43">
        <f>G4/488047203.6</f>
        <v>1.9761203278821532E-6</v>
      </c>
    </row>
    <row r="5" spans="1:8" ht="20.100000000000001" customHeight="1" x14ac:dyDescent="0.2">
      <c r="A5" s="20">
        <v>2</v>
      </c>
      <c r="B5" s="10" t="s">
        <v>20</v>
      </c>
      <c r="C5" s="14" t="s">
        <v>21</v>
      </c>
      <c r="D5" s="11" t="s">
        <v>22</v>
      </c>
      <c r="E5" s="42">
        <v>18098.240000000002</v>
      </c>
      <c r="F5" s="43">
        <f t="shared" ref="F5:F77" si="0">E5/488047203.573</f>
        <v>3.7082970392008286E-5</v>
      </c>
      <c r="G5" s="42">
        <v>18098.240000000002</v>
      </c>
      <c r="H5" s="43">
        <f t="shared" ref="H5:H77" si="1">G5/488047203.6</f>
        <v>3.7082970389956766E-5</v>
      </c>
    </row>
    <row r="6" spans="1:8" ht="20.100000000000001" customHeight="1" x14ac:dyDescent="0.2">
      <c r="A6" s="20">
        <v>3</v>
      </c>
      <c r="B6" s="10" t="s">
        <v>23</v>
      </c>
      <c r="C6" s="14" t="s">
        <v>24</v>
      </c>
      <c r="D6" s="11" t="s">
        <v>25</v>
      </c>
      <c r="E6" s="42">
        <v>55239.77</v>
      </c>
      <c r="F6" s="43">
        <f t="shared" si="0"/>
        <v>1.1318530174046468E-4</v>
      </c>
      <c r="G6" s="42">
        <v>55239.77</v>
      </c>
      <c r="H6" s="43">
        <f t="shared" si="1"/>
        <v>1.1318530173420298E-4</v>
      </c>
    </row>
    <row r="7" spans="1:8" ht="20.100000000000001" customHeight="1" x14ac:dyDescent="0.2">
      <c r="A7" s="20">
        <v>4</v>
      </c>
      <c r="B7" s="103" t="s">
        <v>26</v>
      </c>
      <c r="C7" s="104" t="s">
        <v>27</v>
      </c>
      <c r="D7" s="17" t="s">
        <v>28</v>
      </c>
      <c r="E7" s="25">
        <v>52718.77</v>
      </c>
      <c r="F7" s="102">
        <f t="shared" si="0"/>
        <v>1.080198177841102E-4</v>
      </c>
      <c r="G7" s="25">
        <v>52718.77</v>
      </c>
      <c r="H7" s="102">
        <f t="shared" si="1"/>
        <v>1.0801981777813427E-4</v>
      </c>
    </row>
    <row r="8" spans="1:8" ht="20.100000000000001" customHeight="1" x14ac:dyDescent="0.2">
      <c r="A8" s="20">
        <v>5</v>
      </c>
      <c r="B8" s="18" t="s">
        <v>35</v>
      </c>
      <c r="C8" s="19" t="s">
        <v>36</v>
      </c>
      <c r="D8" s="11" t="s">
        <v>37</v>
      </c>
      <c r="E8" s="42">
        <v>2926.87</v>
      </c>
      <c r="F8" s="43">
        <f t="shared" si="0"/>
        <v>5.997104334524091E-6</v>
      </c>
      <c r="G8" s="42">
        <v>2926.87</v>
      </c>
      <c r="H8" s="43">
        <f t="shared" si="1"/>
        <v>5.9971043341923159E-6</v>
      </c>
    </row>
    <row r="9" spans="1:8" ht="20.100000000000001" customHeight="1" x14ac:dyDescent="0.2">
      <c r="A9" s="20">
        <v>6</v>
      </c>
      <c r="B9" s="10" t="s">
        <v>56</v>
      </c>
      <c r="C9" s="14" t="s">
        <v>57</v>
      </c>
      <c r="D9" s="11" t="s">
        <v>58</v>
      </c>
      <c r="E9" s="42">
        <v>763534.3</v>
      </c>
      <c r="F9" s="43">
        <f t="shared" si="0"/>
        <v>1.5644681383484127E-3</v>
      </c>
      <c r="G9" s="44">
        <v>763534.3</v>
      </c>
      <c r="H9" s="43">
        <f t="shared" si="1"/>
        <v>1.5644681382618621E-3</v>
      </c>
    </row>
    <row r="10" spans="1:8" ht="20.100000000000001" customHeight="1" x14ac:dyDescent="0.2">
      <c r="A10" s="20">
        <v>7</v>
      </c>
      <c r="B10" s="15" t="s">
        <v>65</v>
      </c>
      <c r="C10" s="16" t="s">
        <v>66</v>
      </c>
      <c r="D10" s="17" t="s">
        <v>67</v>
      </c>
      <c r="E10" s="25">
        <v>2621825.3899999997</v>
      </c>
      <c r="F10" s="102">
        <f t="shared" si="0"/>
        <v>5.3720733789796998E-3</v>
      </c>
      <c r="G10" s="105">
        <v>2621825.3899999997</v>
      </c>
      <c r="H10" s="102">
        <f t="shared" si="1"/>
        <v>5.3720733786825035E-3</v>
      </c>
    </row>
    <row r="11" spans="1:8" ht="20.100000000000001" customHeight="1" x14ac:dyDescent="0.2">
      <c r="A11" s="20">
        <v>8</v>
      </c>
      <c r="B11" s="10" t="s">
        <v>74</v>
      </c>
      <c r="C11" s="14" t="s">
        <v>75</v>
      </c>
      <c r="D11" s="11" t="s">
        <v>76</v>
      </c>
      <c r="E11" s="42">
        <v>30.590000000003783</v>
      </c>
      <c r="F11" s="43">
        <f t="shared" si="0"/>
        <v>6.2678363437089667E-8</v>
      </c>
      <c r="G11" s="42">
        <v>30.590000000003783</v>
      </c>
      <c r="H11" s="43">
        <f t="shared" si="1"/>
        <v>6.267836343362214E-8</v>
      </c>
    </row>
    <row r="12" spans="1:8" ht="20.100000000000001" customHeight="1" x14ac:dyDescent="0.2">
      <c r="A12" s="20">
        <v>9</v>
      </c>
      <c r="B12" s="10" t="s">
        <v>86</v>
      </c>
      <c r="C12" s="14" t="s">
        <v>87</v>
      </c>
      <c r="D12" s="11" t="s">
        <v>88</v>
      </c>
      <c r="E12" s="42">
        <v>65247</v>
      </c>
      <c r="F12" s="43">
        <f t="shared" si="0"/>
        <v>1.3368993720756076E-4</v>
      </c>
      <c r="G12" s="42">
        <v>65247</v>
      </c>
      <c r="H12" s="43">
        <f t="shared" si="1"/>
        <v>1.3368993720016471E-4</v>
      </c>
    </row>
    <row r="13" spans="1:8" ht="20.100000000000001" customHeight="1" x14ac:dyDescent="0.2">
      <c r="A13" s="20">
        <v>10</v>
      </c>
      <c r="B13" s="10" t="s">
        <v>89</v>
      </c>
      <c r="C13" s="14" t="s">
        <v>90</v>
      </c>
      <c r="D13" s="11" t="s">
        <v>91</v>
      </c>
      <c r="E13" s="42">
        <v>499334.85000000003</v>
      </c>
      <c r="F13" s="43">
        <f t="shared" si="0"/>
        <v>1.0231281858483422E-3</v>
      </c>
      <c r="G13" s="42">
        <v>499334.85000000003</v>
      </c>
      <c r="H13" s="43">
        <f t="shared" si="1"/>
        <v>1.0231281857917402E-3</v>
      </c>
    </row>
    <row r="14" spans="1:8" ht="20.100000000000001" customHeight="1" x14ac:dyDescent="0.2">
      <c r="A14" s="20">
        <v>11</v>
      </c>
      <c r="B14" s="103" t="s">
        <v>101</v>
      </c>
      <c r="C14" s="104" t="s">
        <v>102</v>
      </c>
      <c r="D14" s="17" t="s">
        <v>103</v>
      </c>
      <c r="E14" s="25">
        <v>402974.62</v>
      </c>
      <c r="F14" s="102">
        <f t="shared" si="0"/>
        <v>8.2568779628244457E-4</v>
      </c>
      <c r="G14" s="25">
        <v>402974.62</v>
      </c>
      <c r="H14" s="102">
        <f t="shared" si="1"/>
        <v>8.256877962367654E-4</v>
      </c>
    </row>
    <row r="15" spans="1:8" ht="20.100000000000001" customHeight="1" x14ac:dyDescent="0.2">
      <c r="A15" s="20">
        <v>12</v>
      </c>
      <c r="B15" s="18" t="s">
        <v>113</v>
      </c>
      <c r="C15" s="19" t="s">
        <v>114</v>
      </c>
      <c r="D15" s="11" t="s">
        <v>115</v>
      </c>
      <c r="E15" s="42">
        <v>2664.96</v>
      </c>
      <c r="F15" s="43">
        <f t="shared" si="0"/>
        <v>5.4604554241675657E-6</v>
      </c>
      <c r="G15" s="42">
        <v>2664.96</v>
      </c>
      <c r="H15" s="43">
        <f t="shared" si="1"/>
        <v>5.460455423865479E-6</v>
      </c>
    </row>
    <row r="16" spans="1:8" ht="20.100000000000001" customHeight="1" x14ac:dyDescent="0.2">
      <c r="A16" s="20">
        <v>13</v>
      </c>
      <c r="B16" s="10" t="s">
        <v>119</v>
      </c>
      <c r="C16" s="14" t="s">
        <v>120</v>
      </c>
      <c r="D16" s="11" t="s">
        <v>121</v>
      </c>
      <c r="E16" s="42">
        <v>4275</v>
      </c>
      <c r="F16" s="43">
        <f t="shared" si="0"/>
        <v>8.7593986169834972E-6</v>
      </c>
      <c r="G16" s="42">
        <v>4275</v>
      </c>
      <c r="H16" s="43">
        <f t="shared" si="1"/>
        <v>8.7593986164989062E-6</v>
      </c>
    </row>
    <row r="17" spans="1:8" ht="20.100000000000001" customHeight="1" x14ac:dyDescent="0.2">
      <c r="A17" s="20">
        <v>14</v>
      </c>
      <c r="B17" s="15" t="s">
        <v>158</v>
      </c>
      <c r="C17" s="16" t="s">
        <v>159</v>
      </c>
      <c r="D17" s="17" t="s">
        <v>160</v>
      </c>
      <c r="E17" s="25">
        <v>185042.14</v>
      </c>
      <c r="F17" s="102">
        <f t="shared" si="0"/>
        <v>3.7914803864319693E-4</v>
      </c>
      <c r="G17" s="25">
        <v>185042.14</v>
      </c>
      <c r="H17" s="102">
        <f t="shared" si="1"/>
        <v>3.7914803862222152E-4</v>
      </c>
    </row>
    <row r="18" spans="1:8" ht="20.100000000000001" customHeight="1" x14ac:dyDescent="0.2">
      <c r="A18" s="20">
        <v>15</v>
      </c>
      <c r="B18" s="10" t="s">
        <v>122</v>
      </c>
      <c r="C18" s="11" t="s">
        <v>123</v>
      </c>
      <c r="D18" s="11" t="s">
        <v>124</v>
      </c>
      <c r="E18" s="42">
        <v>274174.71999999997</v>
      </c>
      <c r="F18" s="43">
        <f t="shared" si="0"/>
        <v>5.6177910249820761E-4</v>
      </c>
      <c r="G18" s="42">
        <v>274174.71999999997</v>
      </c>
      <c r="H18" s="43">
        <f t="shared" si="1"/>
        <v>5.6177910246712852E-4</v>
      </c>
    </row>
    <row r="19" spans="1:8" ht="20.100000000000001" customHeight="1" x14ac:dyDescent="0.2">
      <c r="A19" s="20">
        <v>16</v>
      </c>
      <c r="B19" s="10" t="s">
        <v>131</v>
      </c>
      <c r="C19" s="14" t="s">
        <v>132</v>
      </c>
      <c r="D19" s="11" t="s">
        <v>133</v>
      </c>
      <c r="E19" s="42">
        <v>39933.630000000005</v>
      </c>
      <c r="F19" s="43">
        <f t="shared" si="0"/>
        <v>8.1823294360966258E-5</v>
      </c>
      <c r="G19" s="42">
        <v>39933.630000000005</v>
      </c>
      <c r="H19" s="43">
        <f t="shared" si="1"/>
        <v>8.1823294356439592E-5</v>
      </c>
    </row>
    <row r="20" spans="1:8" ht="20.100000000000001" customHeight="1" x14ac:dyDescent="0.2">
      <c r="A20" s="20">
        <v>17</v>
      </c>
      <c r="B20" s="10">
        <v>35886407191</v>
      </c>
      <c r="C20" s="11" t="s">
        <v>134</v>
      </c>
      <c r="D20" s="11" t="s">
        <v>135</v>
      </c>
      <c r="E20" s="42">
        <v>535416.72000000009</v>
      </c>
      <c r="F20" s="43">
        <f t="shared" si="0"/>
        <v>1.0970592927901383E-3</v>
      </c>
      <c r="G20" s="42">
        <v>535416.72000000009</v>
      </c>
      <c r="H20" s="43">
        <f t="shared" si="1"/>
        <v>1.0970592927294462E-3</v>
      </c>
    </row>
    <row r="21" spans="1:8" ht="20.100000000000001" customHeight="1" x14ac:dyDescent="0.2">
      <c r="A21" s="20">
        <v>18</v>
      </c>
      <c r="B21" s="10" t="s">
        <v>136</v>
      </c>
      <c r="C21" s="14" t="s">
        <v>137</v>
      </c>
      <c r="D21" s="11" t="s">
        <v>138</v>
      </c>
      <c r="E21" s="42">
        <v>412141.09</v>
      </c>
      <c r="F21" s="43">
        <f t="shared" si="0"/>
        <v>8.4446972953171264E-4</v>
      </c>
      <c r="G21" s="42">
        <v>412141.09</v>
      </c>
      <c r="H21" s="43">
        <f t="shared" si="1"/>
        <v>8.4446972948499447E-4</v>
      </c>
    </row>
    <row r="22" spans="1:8" ht="20.100000000000001" customHeight="1" x14ac:dyDescent="0.2">
      <c r="A22" s="20">
        <v>19</v>
      </c>
      <c r="B22" s="10" t="s">
        <v>139</v>
      </c>
      <c r="C22" s="14" t="s">
        <v>140</v>
      </c>
      <c r="D22" s="11" t="s">
        <v>141</v>
      </c>
      <c r="E22" s="42">
        <v>240824.43</v>
      </c>
      <c r="F22" s="43">
        <f t="shared" si="0"/>
        <v>4.9344495417025474E-4</v>
      </c>
      <c r="G22" s="42">
        <v>240824.43</v>
      </c>
      <c r="H22" s="43">
        <f t="shared" si="1"/>
        <v>4.9344495414295616E-4</v>
      </c>
    </row>
    <row r="23" spans="1:8" ht="20.100000000000001" customHeight="1" x14ac:dyDescent="0.2">
      <c r="A23" s="20">
        <v>20</v>
      </c>
      <c r="B23" s="10" t="s">
        <v>142</v>
      </c>
      <c r="C23" s="14" t="s">
        <v>143</v>
      </c>
      <c r="D23" s="11" t="s">
        <v>144</v>
      </c>
      <c r="E23" s="42">
        <v>141847.19</v>
      </c>
      <c r="F23" s="43">
        <f t="shared" si="0"/>
        <v>2.9064235787344922E-4</v>
      </c>
      <c r="G23" s="42">
        <v>141847.19</v>
      </c>
      <c r="H23" s="43">
        <f t="shared" si="1"/>
        <v>2.9064235785737017E-4</v>
      </c>
    </row>
    <row r="24" spans="1:8" ht="20.100000000000001" customHeight="1" x14ac:dyDescent="0.2">
      <c r="A24" s="20">
        <v>21</v>
      </c>
      <c r="B24" s="10" t="s">
        <v>147</v>
      </c>
      <c r="C24" s="11" t="s">
        <v>148</v>
      </c>
      <c r="D24" s="11" t="s">
        <v>149</v>
      </c>
      <c r="E24" s="42">
        <v>98476.99</v>
      </c>
      <c r="F24" s="43">
        <f t="shared" si="0"/>
        <v>2.0177759298495854E-4</v>
      </c>
      <c r="G24" s="42">
        <v>98476.99</v>
      </c>
      <c r="H24" s="43">
        <f t="shared" si="1"/>
        <v>2.0177759297379571E-4</v>
      </c>
    </row>
    <row r="25" spans="1:8" ht="20.100000000000001" customHeight="1" x14ac:dyDescent="0.2">
      <c r="A25" s="20">
        <v>22</v>
      </c>
      <c r="B25" s="18" t="s">
        <v>150</v>
      </c>
      <c r="C25" s="19" t="s">
        <v>151</v>
      </c>
      <c r="D25" s="11" t="s">
        <v>152</v>
      </c>
      <c r="E25" s="42">
        <v>1258788.3799999999</v>
      </c>
      <c r="F25" s="43">
        <f t="shared" si="0"/>
        <v>2.579234899379391E-3</v>
      </c>
      <c r="G25" s="42">
        <v>1258788.3799999999</v>
      </c>
      <c r="H25" s="43">
        <f t="shared" si="1"/>
        <v>2.5792348992367013E-3</v>
      </c>
    </row>
    <row r="26" spans="1:8" ht="20.100000000000001" customHeight="1" x14ac:dyDescent="0.2">
      <c r="A26" s="20">
        <v>23</v>
      </c>
      <c r="B26" s="10">
        <v>32506593096</v>
      </c>
      <c r="C26" s="14" t="s">
        <v>156</v>
      </c>
      <c r="D26" s="11" t="s">
        <v>157</v>
      </c>
      <c r="E26" s="42">
        <v>138195.97</v>
      </c>
      <c r="F26" s="43">
        <f t="shared" si="0"/>
        <v>2.8316107333115623E-4</v>
      </c>
      <c r="G26" s="42">
        <v>138195.97</v>
      </c>
      <c r="H26" s="43">
        <f t="shared" si="1"/>
        <v>2.8316107331549108E-4</v>
      </c>
    </row>
    <row r="27" spans="1:8" ht="20.100000000000001" customHeight="1" x14ac:dyDescent="0.2">
      <c r="A27" s="20">
        <v>24</v>
      </c>
      <c r="B27" s="10" t="s">
        <v>164</v>
      </c>
      <c r="C27" s="14" t="s">
        <v>165</v>
      </c>
      <c r="D27" s="11" t="s">
        <v>166</v>
      </c>
      <c r="E27" s="42">
        <v>278363.98</v>
      </c>
      <c r="F27" s="43">
        <f t="shared" si="0"/>
        <v>5.7036282138713966E-4</v>
      </c>
      <c r="G27" s="42">
        <v>278363.98</v>
      </c>
      <c r="H27" s="43">
        <f t="shared" si="1"/>
        <v>5.7036282135558569E-4</v>
      </c>
    </row>
    <row r="28" spans="1:8" ht="20.100000000000001" customHeight="1" x14ac:dyDescent="0.2">
      <c r="A28" s="20">
        <v>25</v>
      </c>
      <c r="B28" s="24" t="s">
        <v>167</v>
      </c>
      <c r="C28" s="23" t="s">
        <v>168</v>
      </c>
      <c r="D28" s="11" t="s">
        <v>169</v>
      </c>
      <c r="E28" s="42">
        <v>8399.99</v>
      </c>
      <c r="F28" s="43">
        <f t="shared" si="0"/>
        <v>1.721142942425151E-5</v>
      </c>
      <c r="G28" s="42">
        <v>8399.99</v>
      </c>
      <c r="H28" s="43">
        <f t="shared" si="1"/>
        <v>1.721142942329933E-5</v>
      </c>
    </row>
    <row r="29" spans="1:8" ht="20.100000000000001" customHeight="1" x14ac:dyDescent="0.2">
      <c r="A29" s="20">
        <v>26</v>
      </c>
      <c r="B29" s="10" t="s">
        <v>173</v>
      </c>
      <c r="C29" s="14" t="s">
        <v>174</v>
      </c>
      <c r="D29" s="11" t="s">
        <v>175</v>
      </c>
      <c r="E29" s="42">
        <v>7945.92</v>
      </c>
      <c r="F29" s="43">
        <f t="shared" si="0"/>
        <v>1.6281048107289242E-5</v>
      </c>
      <c r="G29" s="42">
        <v>7945.92</v>
      </c>
      <c r="H29" s="43">
        <f t="shared" si="1"/>
        <v>1.6281048106388534E-5</v>
      </c>
    </row>
    <row r="30" spans="1:8" ht="20.100000000000001" customHeight="1" x14ac:dyDescent="0.2">
      <c r="A30" s="20">
        <v>27</v>
      </c>
      <c r="B30" s="18" t="s">
        <v>176</v>
      </c>
      <c r="C30" s="19" t="s">
        <v>177</v>
      </c>
      <c r="D30" s="11" t="s">
        <v>178</v>
      </c>
      <c r="E30" s="42">
        <v>77951.79999999993</v>
      </c>
      <c r="F30" s="43">
        <f t="shared" si="0"/>
        <v>1.5972184540616926E-4</v>
      </c>
      <c r="G30" s="44">
        <v>77951.79999999993</v>
      </c>
      <c r="H30" s="43">
        <f t="shared" si="1"/>
        <v>1.5972184539733304E-4</v>
      </c>
    </row>
    <row r="31" spans="1:8" ht="20.100000000000001" customHeight="1" x14ac:dyDescent="0.2">
      <c r="A31" s="20">
        <v>28</v>
      </c>
      <c r="B31" s="10" t="s">
        <v>179</v>
      </c>
      <c r="C31" s="14" t="s">
        <v>180</v>
      </c>
      <c r="D31" s="11" t="s">
        <v>181</v>
      </c>
      <c r="E31" s="42">
        <v>80333.010000000009</v>
      </c>
      <c r="F31" s="43">
        <f t="shared" si="0"/>
        <v>1.6460090215020387E-4</v>
      </c>
      <c r="G31" s="42">
        <v>80333.010000000009</v>
      </c>
      <c r="H31" s="43">
        <f t="shared" si="1"/>
        <v>1.6460090214109774E-4</v>
      </c>
    </row>
    <row r="32" spans="1:8" ht="20.100000000000001" customHeight="1" x14ac:dyDescent="0.2">
      <c r="A32" s="20">
        <v>29</v>
      </c>
      <c r="B32" s="18" t="s">
        <v>185</v>
      </c>
      <c r="C32" s="19" t="s">
        <v>186</v>
      </c>
      <c r="D32" s="11" t="s">
        <v>187</v>
      </c>
      <c r="E32" s="42">
        <v>17928.740000000002</v>
      </c>
      <c r="F32" s="43">
        <f t="shared" si="0"/>
        <v>3.6735667920527893E-5</v>
      </c>
      <c r="G32" s="42">
        <v>17928.740000000002</v>
      </c>
      <c r="H32" s="43">
        <f t="shared" si="1"/>
        <v>3.6735667918495583E-5</v>
      </c>
    </row>
    <row r="33" spans="1:8" ht="20.100000000000001" customHeight="1" x14ac:dyDescent="0.2">
      <c r="A33" s="20">
        <v>30</v>
      </c>
      <c r="B33" s="10" t="s">
        <v>188</v>
      </c>
      <c r="C33" s="14" t="s">
        <v>189</v>
      </c>
      <c r="D33" s="11" t="s">
        <v>190</v>
      </c>
      <c r="E33" s="42">
        <v>8012.15</v>
      </c>
      <c r="F33" s="43">
        <f t="shared" si="0"/>
        <v>1.6416752193933178E-5</v>
      </c>
      <c r="G33" s="42">
        <v>8012.15</v>
      </c>
      <c r="H33" s="43">
        <f t="shared" si="1"/>
        <v>1.6416752193024962E-5</v>
      </c>
    </row>
    <row r="34" spans="1:8" ht="20.100000000000001" customHeight="1" x14ac:dyDescent="0.2">
      <c r="A34" s="20">
        <v>31</v>
      </c>
      <c r="B34" s="10" t="s">
        <v>194</v>
      </c>
      <c r="C34" s="14" t="s">
        <v>195</v>
      </c>
      <c r="D34" s="11" t="s">
        <v>196</v>
      </c>
      <c r="E34" s="42">
        <v>1700</v>
      </c>
      <c r="F34" s="43">
        <f t="shared" si="0"/>
        <v>3.4832696254671222E-6</v>
      </c>
      <c r="G34" s="42">
        <v>1700</v>
      </c>
      <c r="H34" s="43">
        <f t="shared" si="1"/>
        <v>3.4832696252744188E-6</v>
      </c>
    </row>
    <row r="35" spans="1:8" ht="20.100000000000001" customHeight="1" x14ac:dyDescent="0.2">
      <c r="A35" s="20">
        <v>32</v>
      </c>
      <c r="B35" s="18" t="s">
        <v>200</v>
      </c>
      <c r="C35" s="19" t="s">
        <v>201</v>
      </c>
      <c r="D35" s="11" t="s">
        <v>202</v>
      </c>
      <c r="E35" s="42">
        <v>631268.11</v>
      </c>
      <c r="F35" s="43">
        <f t="shared" si="0"/>
        <v>1.2934570782876693E-3</v>
      </c>
      <c r="G35" s="42">
        <v>631268.11</v>
      </c>
      <c r="H35" s="43">
        <f t="shared" si="1"/>
        <v>1.293457078216112E-3</v>
      </c>
    </row>
    <row r="36" spans="1:8" ht="20.100000000000001" customHeight="1" x14ac:dyDescent="0.2">
      <c r="A36" s="20">
        <v>33</v>
      </c>
      <c r="B36" s="10" t="s">
        <v>206</v>
      </c>
      <c r="C36" s="14" t="s">
        <v>207</v>
      </c>
      <c r="D36" s="11" t="s">
        <v>208</v>
      </c>
      <c r="E36" s="42">
        <v>11562.5</v>
      </c>
      <c r="F36" s="43">
        <f t="shared" si="0"/>
        <v>2.3691355908507998E-5</v>
      </c>
      <c r="G36" s="42">
        <v>11562.5</v>
      </c>
      <c r="H36" s="43">
        <f t="shared" si="1"/>
        <v>2.3691355907197333E-5</v>
      </c>
    </row>
    <row r="37" spans="1:8" ht="20.100000000000001" customHeight="1" x14ac:dyDescent="0.2">
      <c r="A37" s="20">
        <v>34</v>
      </c>
      <c r="B37" s="15" t="s">
        <v>209</v>
      </c>
      <c r="C37" s="17" t="s">
        <v>210</v>
      </c>
      <c r="D37" s="17" t="s">
        <v>211</v>
      </c>
      <c r="E37" s="25">
        <v>156598.51</v>
      </c>
      <c r="F37" s="102">
        <f t="shared" si="0"/>
        <v>3.2086754898612318E-4</v>
      </c>
      <c r="G37" s="25">
        <v>156598.51</v>
      </c>
      <c r="H37" s="102">
        <f t="shared" si="1"/>
        <v>3.2086754896837197E-4</v>
      </c>
    </row>
    <row r="38" spans="1:8" ht="20.100000000000001" customHeight="1" x14ac:dyDescent="0.2">
      <c r="A38" s="20">
        <v>35</v>
      </c>
      <c r="B38" s="10" t="s">
        <v>212</v>
      </c>
      <c r="C38" s="11" t="s">
        <v>213</v>
      </c>
      <c r="D38" s="11" t="s">
        <v>214</v>
      </c>
      <c r="E38" s="42">
        <v>13815.44</v>
      </c>
      <c r="F38" s="43">
        <f t="shared" si="0"/>
        <v>2.8307589714390291E-5</v>
      </c>
      <c r="G38" s="42">
        <v>13815.44</v>
      </c>
      <c r="H38" s="43">
        <f t="shared" si="1"/>
        <v>2.8307589712824246E-5</v>
      </c>
    </row>
    <row r="39" spans="1:8" ht="20.100000000000001" customHeight="1" x14ac:dyDescent="0.2">
      <c r="A39" s="20">
        <v>36</v>
      </c>
      <c r="B39" s="10" t="s">
        <v>218</v>
      </c>
      <c r="C39" s="14" t="s">
        <v>219</v>
      </c>
      <c r="D39" s="11" t="s">
        <v>220</v>
      </c>
      <c r="E39" s="42">
        <v>72</v>
      </c>
      <c r="F39" s="43">
        <f t="shared" si="0"/>
        <v>1.4752671354919577E-7</v>
      </c>
      <c r="G39" s="42">
        <v>72</v>
      </c>
      <c r="H39" s="43">
        <f t="shared" si="1"/>
        <v>1.4752671354103421E-7</v>
      </c>
    </row>
    <row r="40" spans="1:8" ht="20.100000000000001" customHeight="1" x14ac:dyDescent="0.2">
      <c r="A40" s="20">
        <v>37</v>
      </c>
      <c r="B40" s="15" t="s">
        <v>230</v>
      </c>
      <c r="C40" s="16" t="s">
        <v>231</v>
      </c>
      <c r="D40" s="17" t="s">
        <v>232</v>
      </c>
      <c r="E40" s="25">
        <v>207663.03000000003</v>
      </c>
      <c r="F40" s="102">
        <f t="shared" si="0"/>
        <v>4.2549783807733403E-4</v>
      </c>
      <c r="G40" s="25">
        <v>207663.03000000003</v>
      </c>
      <c r="H40" s="102">
        <f t="shared" si="1"/>
        <v>4.2549783805379438E-4</v>
      </c>
    </row>
    <row r="41" spans="1:8" ht="20.100000000000001" customHeight="1" x14ac:dyDescent="0.2">
      <c r="A41" s="20">
        <v>38</v>
      </c>
      <c r="B41" s="10" t="s">
        <v>236</v>
      </c>
      <c r="C41" s="14" t="s">
        <v>237</v>
      </c>
      <c r="D41" s="11" t="s">
        <v>238</v>
      </c>
      <c r="E41" s="42">
        <v>1291865.18</v>
      </c>
      <c r="F41" s="43">
        <f t="shared" si="0"/>
        <v>2.6470086715838915E-3</v>
      </c>
      <c r="G41" s="42">
        <v>1291865.18</v>
      </c>
      <c r="H41" s="43">
        <f t="shared" si="1"/>
        <v>2.6470086714374527E-3</v>
      </c>
    </row>
    <row r="42" spans="1:8" ht="20.100000000000001" customHeight="1" x14ac:dyDescent="0.2">
      <c r="A42" s="20">
        <v>39</v>
      </c>
      <c r="B42" s="10" t="s">
        <v>242</v>
      </c>
      <c r="C42" s="14" t="s">
        <v>243</v>
      </c>
      <c r="D42" s="11" t="s">
        <v>244</v>
      </c>
      <c r="E42" s="42">
        <v>1269479.49</v>
      </c>
      <c r="F42" s="43">
        <f t="shared" si="0"/>
        <v>2.6011407927473487E-3</v>
      </c>
      <c r="G42" s="42">
        <v>1269479.49</v>
      </c>
      <c r="H42" s="43">
        <f t="shared" si="1"/>
        <v>2.6011407926034469E-3</v>
      </c>
    </row>
    <row r="43" spans="1:8" ht="20.100000000000001" customHeight="1" x14ac:dyDescent="0.2">
      <c r="A43" s="20">
        <v>40</v>
      </c>
      <c r="B43" s="10" t="s">
        <v>264</v>
      </c>
      <c r="C43" s="11" t="s">
        <v>265</v>
      </c>
      <c r="D43" s="11" t="s">
        <v>266</v>
      </c>
      <c r="E43" s="42">
        <v>396369.88</v>
      </c>
      <c r="F43" s="43">
        <f t="shared" si="0"/>
        <v>8.1215480203179302E-4</v>
      </c>
      <c r="G43" s="42">
        <v>396369.88</v>
      </c>
      <c r="H43" s="43">
        <f t="shared" si="1"/>
        <v>8.1215480198686249E-4</v>
      </c>
    </row>
    <row r="44" spans="1:8" ht="20.100000000000001" customHeight="1" x14ac:dyDescent="0.2">
      <c r="A44" s="20">
        <v>41</v>
      </c>
      <c r="B44" s="10" t="s">
        <v>270</v>
      </c>
      <c r="C44" s="11" t="s">
        <v>271</v>
      </c>
      <c r="D44" s="11" t="s">
        <v>272</v>
      </c>
      <c r="E44" s="42">
        <v>366589.36</v>
      </c>
      <c r="F44" s="43">
        <f t="shared" si="0"/>
        <v>7.5113504865143054E-4</v>
      </c>
      <c r="G44" s="44">
        <v>366589.36</v>
      </c>
      <c r="H44" s="43">
        <f t="shared" si="1"/>
        <v>7.5113504860987589E-4</v>
      </c>
    </row>
    <row r="45" spans="1:8" ht="20.100000000000001" customHeight="1" x14ac:dyDescent="0.2">
      <c r="A45" s="20">
        <v>42</v>
      </c>
      <c r="B45" s="10" t="s">
        <v>273</v>
      </c>
      <c r="C45" s="11" t="s">
        <v>274</v>
      </c>
      <c r="D45" s="11" t="s">
        <v>275</v>
      </c>
      <c r="E45" s="42">
        <v>912507.84</v>
      </c>
      <c r="F45" s="43">
        <f t="shared" si="0"/>
        <v>1.8697122600427132E-3</v>
      </c>
      <c r="G45" s="44">
        <v>912507.84</v>
      </c>
      <c r="H45" s="43">
        <f t="shared" si="1"/>
        <v>1.869712259939276E-3</v>
      </c>
    </row>
    <row r="46" spans="1:8" ht="20.100000000000001" customHeight="1" x14ac:dyDescent="0.2">
      <c r="A46" s="20">
        <v>43</v>
      </c>
      <c r="B46" s="10" t="s">
        <v>282</v>
      </c>
      <c r="C46" s="11" t="s">
        <v>283</v>
      </c>
      <c r="D46" s="11" t="s">
        <v>284</v>
      </c>
      <c r="E46" s="42">
        <v>276998.28999999998</v>
      </c>
      <c r="F46" s="43">
        <f t="shared" si="0"/>
        <v>5.675645469784313E-4</v>
      </c>
      <c r="G46" s="44">
        <v>276998.28999999998</v>
      </c>
      <c r="H46" s="43">
        <f t="shared" si="1"/>
        <v>5.6756454694703216E-4</v>
      </c>
    </row>
    <row r="47" spans="1:8" ht="20.100000000000001" customHeight="1" x14ac:dyDescent="0.2">
      <c r="A47" s="20">
        <v>44</v>
      </c>
      <c r="B47" s="10" t="s">
        <v>296</v>
      </c>
      <c r="C47" s="14" t="s">
        <v>297</v>
      </c>
      <c r="D47" s="11" t="s">
        <v>298</v>
      </c>
      <c r="E47" s="42">
        <v>32560</v>
      </c>
      <c r="F47" s="43">
        <f t="shared" si="0"/>
        <v>6.6714858238358526E-5</v>
      </c>
      <c r="G47" s="42">
        <v>32560</v>
      </c>
      <c r="H47" s="43">
        <f t="shared" si="1"/>
        <v>6.6714858234667685E-5</v>
      </c>
    </row>
    <row r="48" spans="1:8" ht="20.100000000000001" customHeight="1" x14ac:dyDescent="0.2">
      <c r="A48" s="20">
        <v>45</v>
      </c>
      <c r="B48" s="10" t="s">
        <v>299</v>
      </c>
      <c r="C48" s="14" t="s">
        <v>300</v>
      </c>
      <c r="D48" s="11" t="s">
        <v>301</v>
      </c>
      <c r="E48" s="42">
        <v>1643.75</v>
      </c>
      <c r="F48" s="43">
        <f t="shared" si="0"/>
        <v>3.3680143805068127E-6</v>
      </c>
      <c r="G48" s="42">
        <v>1643.75</v>
      </c>
      <c r="H48" s="43">
        <f t="shared" si="1"/>
        <v>3.3680143803204858E-6</v>
      </c>
    </row>
    <row r="49" spans="1:8" ht="20.100000000000001" customHeight="1" x14ac:dyDescent="0.2">
      <c r="A49" s="20">
        <v>46</v>
      </c>
      <c r="B49" s="10" t="s">
        <v>302</v>
      </c>
      <c r="C49" s="14" t="s">
        <v>303</v>
      </c>
      <c r="D49" s="11" t="s">
        <v>304</v>
      </c>
      <c r="E49" s="42">
        <v>54136.41</v>
      </c>
      <c r="F49" s="43">
        <f t="shared" si="0"/>
        <v>1.1092453681460858E-4</v>
      </c>
      <c r="G49" s="44">
        <v>54136.41</v>
      </c>
      <c r="H49" s="43">
        <f t="shared" si="1"/>
        <v>1.1092453680847194E-4</v>
      </c>
    </row>
    <row r="50" spans="1:8" ht="20.100000000000001" customHeight="1" x14ac:dyDescent="0.2">
      <c r="A50" s="20">
        <v>47</v>
      </c>
      <c r="B50" s="10" t="s">
        <v>314</v>
      </c>
      <c r="C50" s="14" t="s">
        <v>315</v>
      </c>
      <c r="D50" s="11" t="s">
        <v>316</v>
      </c>
      <c r="E50" s="42">
        <v>56896.25</v>
      </c>
      <c r="F50" s="43">
        <f t="shared" si="0"/>
        <v>1.1657939966351985E-4</v>
      </c>
      <c r="G50" s="42">
        <v>56896.25</v>
      </c>
      <c r="H50" s="43">
        <f t="shared" si="1"/>
        <v>1.1657939965707037E-4</v>
      </c>
    </row>
    <row r="51" spans="1:8" ht="20.100000000000001" customHeight="1" x14ac:dyDescent="0.2">
      <c r="A51" s="20">
        <v>48</v>
      </c>
      <c r="B51" s="10" t="s">
        <v>335</v>
      </c>
      <c r="C51" s="14" t="s">
        <v>336</v>
      </c>
      <c r="D51" s="11" t="s">
        <v>337</v>
      </c>
      <c r="E51" s="42">
        <v>82407.199999999968</v>
      </c>
      <c r="F51" s="43">
        <f t="shared" si="0"/>
        <v>1.6885088039987888E-4</v>
      </c>
      <c r="G51" s="42">
        <v>82407.199999999968</v>
      </c>
      <c r="H51" s="43">
        <f t="shared" si="1"/>
        <v>1.6885088039053764E-4</v>
      </c>
    </row>
    <row r="52" spans="1:8" ht="20.100000000000001" customHeight="1" x14ac:dyDescent="0.2">
      <c r="A52" s="20">
        <v>49</v>
      </c>
      <c r="B52" s="10" t="s">
        <v>338</v>
      </c>
      <c r="C52" s="14" t="s">
        <v>339</v>
      </c>
      <c r="D52" s="11" t="s">
        <v>340</v>
      </c>
      <c r="E52" s="42">
        <v>1828</v>
      </c>
      <c r="F52" s="43">
        <f t="shared" si="0"/>
        <v>3.7455393384434702E-6</v>
      </c>
      <c r="G52" s="42">
        <v>1828</v>
      </c>
      <c r="H52" s="43">
        <f t="shared" si="1"/>
        <v>3.7455393382362571E-6</v>
      </c>
    </row>
    <row r="53" spans="1:8" ht="20.100000000000001" customHeight="1" x14ac:dyDescent="0.2">
      <c r="A53" s="20">
        <v>50</v>
      </c>
      <c r="B53" s="10" t="s">
        <v>344</v>
      </c>
      <c r="C53" s="14" t="s">
        <v>345</v>
      </c>
      <c r="D53" s="11" t="s">
        <v>346</v>
      </c>
      <c r="E53" s="42">
        <v>2041195.5100000002</v>
      </c>
      <c r="F53" s="43">
        <f t="shared" si="0"/>
        <v>4.1823731291899249E-3</v>
      </c>
      <c r="G53" s="44">
        <v>2041195.5100000002</v>
      </c>
      <c r="H53" s="43">
        <f t="shared" si="1"/>
        <v>4.1823731289585449E-3</v>
      </c>
    </row>
    <row r="54" spans="1:8" ht="20.100000000000001" customHeight="1" x14ac:dyDescent="0.2">
      <c r="A54" s="20">
        <v>51</v>
      </c>
      <c r="B54" s="15" t="s">
        <v>341</v>
      </c>
      <c r="C54" s="16" t="s">
        <v>342</v>
      </c>
      <c r="D54" s="17" t="s">
        <v>343</v>
      </c>
      <c r="E54" s="25">
        <v>306490.01</v>
      </c>
      <c r="F54" s="102">
        <f t="shared" si="0"/>
        <v>6.2799255431889088E-4</v>
      </c>
      <c r="G54" s="105">
        <v>306490.01</v>
      </c>
      <c r="H54" s="102">
        <f t="shared" si="1"/>
        <v>6.279925542841487E-4</v>
      </c>
    </row>
    <row r="55" spans="1:8" ht="20.100000000000001" customHeight="1" x14ac:dyDescent="0.2">
      <c r="A55" s="20">
        <v>52</v>
      </c>
      <c r="B55" s="10" t="s">
        <v>347</v>
      </c>
      <c r="C55" s="14" t="s">
        <v>348</v>
      </c>
      <c r="D55" s="11" t="s">
        <v>349</v>
      </c>
      <c r="E55" s="42">
        <v>2478306.3200000003</v>
      </c>
      <c r="F55" s="43">
        <f t="shared" si="0"/>
        <v>5.0780053688583545E-3</v>
      </c>
      <c r="G55" s="44">
        <v>2478306.3200000003</v>
      </c>
      <c r="H55" s="43">
        <f t="shared" si="1"/>
        <v>5.0780053685774264E-3</v>
      </c>
    </row>
    <row r="56" spans="1:8" ht="20.100000000000001" customHeight="1" x14ac:dyDescent="0.2">
      <c r="A56" s="20">
        <v>53</v>
      </c>
      <c r="B56" s="10" t="s">
        <v>350</v>
      </c>
      <c r="C56" s="27" t="s">
        <v>351</v>
      </c>
      <c r="D56" s="11" t="s">
        <v>352</v>
      </c>
      <c r="E56" s="42">
        <v>11344.66</v>
      </c>
      <c r="F56" s="43">
        <f t="shared" si="0"/>
        <v>2.3245005640736378E-5</v>
      </c>
      <c r="G56" s="42">
        <v>11344.66</v>
      </c>
      <c r="H56" s="43">
        <f t="shared" si="1"/>
        <v>2.3245005639450402E-5</v>
      </c>
    </row>
    <row r="57" spans="1:8" ht="20.100000000000001" customHeight="1" x14ac:dyDescent="0.2">
      <c r="A57" s="20">
        <v>54</v>
      </c>
      <c r="B57" s="10" t="s">
        <v>353</v>
      </c>
      <c r="C57" s="14" t="s">
        <v>354</v>
      </c>
      <c r="D57" s="11" t="s">
        <v>355</v>
      </c>
      <c r="E57" s="42">
        <v>13717.5</v>
      </c>
      <c r="F57" s="43">
        <f t="shared" si="0"/>
        <v>2.8106912404320731E-5</v>
      </c>
      <c r="G57" s="42">
        <v>13717.5</v>
      </c>
      <c r="H57" s="43">
        <f t="shared" si="1"/>
        <v>2.8106912402765786E-5</v>
      </c>
    </row>
    <row r="58" spans="1:8" ht="20.100000000000001" customHeight="1" x14ac:dyDescent="0.2">
      <c r="A58" s="20">
        <v>55</v>
      </c>
      <c r="B58" s="10" t="s">
        <v>356</v>
      </c>
      <c r="C58" s="14" t="s">
        <v>357</v>
      </c>
      <c r="D58" s="11" t="s">
        <v>358</v>
      </c>
      <c r="E58" s="42">
        <v>182932.84</v>
      </c>
      <c r="F58" s="43">
        <f t="shared" si="0"/>
        <v>3.7482612063084524E-4</v>
      </c>
      <c r="G58" s="42">
        <v>182932.84</v>
      </c>
      <c r="H58" s="43">
        <f t="shared" si="1"/>
        <v>3.748261206101089E-4</v>
      </c>
    </row>
    <row r="59" spans="1:8" ht="20.100000000000001" customHeight="1" x14ac:dyDescent="0.2">
      <c r="A59" s="20">
        <v>56</v>
      </c>
      <c r="B59" s="10" t="s">
        <v>359</v>
      </c>
      <c r="C59" s="14" t="s">
        <v>360</v>
      </c>
      <c r="D59" s="11" t="s">
        <v>361</v>
      </c>
      <c r="E59" s="42">
        <v>18351.55</v>
      </c>
      <c r="F59" s="43">
        <f t="shared" si="0"/>
        <v>3.7601998056024214E-5</v>
      </c>
      <c r="G59" s="44">
        <v>18351.55</v>
      </c>
      <c r="H59" s="43">
        <f t="shared" si="1"/>
        <v>3.7601998053943976E-5</v>
      </c>
    </row>
    <row r="60" spans="1:8" ht="20.100000000000001" customHeight="1" x14ac:dyDescent="0.2">
      <c r="A60" s="20">
        <v>57</v>
      </c>
      <c r="B60" s="10" t="s">
        <v>365</v>
      </c>
      <c r="C60" s="11" t="s">
        <v>366</v>
      </c>
      <c r="D60" s="11" t="s">
        <v>367</v>
      </c>
      <c r="E60" s="42">
        <v>18457.64</v>
      </c>
      <c r="F60" s="43">
        <f t="shared" si="0"/>
        <v>3.7819374570474686E-5</v>
      </c>
      <c r="G60" s="42">
        <v>18457.64</v>
      </c>
      <c r="H60" s="43">
        <f t="shared" si="1"/>
        <v>3.7819374568382426E-5</v>
      </c>
    </row>
    <row r="61" spans="1:8" ht="20.100000000000001" customHeight="1" x14ac:dyDescent="0.2">
      <c r="A61" s="20">
        <v>58</v>
      </c>
      <c r="B61" s="10" t="s">
        <v>376</v>
      </c>
      <c r="C61" s="11" t="s">
        <v>377</v>
      </c>
      <c r="D61" s="11" t="s">
        <v>378</v>
      </c>
      <c r="E61" s="42">
        <v>2327431.4699999997</v>
      </c>
      <c r="F61" s="43">
        <f t="shared" si="0"/>
        <v>4.7688654969454663E-3</v>
      </c>
      <c r="G61" s="44">
        <v>2327431.4699999997</v>
      </c>
      <c r="H61" s="43">
        <f t="shared" si="1"/>
        <v>4.76886549668164E-3</v>
      </c>
    </row>
    <row r="62" spans="1:8" ht="20.100000000000001" customHeight="1" x14ac:dyDescent="0.2">
      <c r="A62" s="20">
        <v>59</v>
      </c>
      <c r="B62" s="10" t="s">
        <v>379</v>
      </c>
      <c r="C62" s="14" t="s">
        <v>380</v>
      </c>
      <c r="D62" s="11" t="s">
        <v>378</v>
      </c>
      <c r="E62" s="42">
        <v>1371295.58</v>
      </c>
      <c r="F62" s="43">
        <f t="shared" si="0"/>
        <v>2.8097601419713649E-3</v>
      </c>
      <c r="G62" s="44">
        <v>1371295.58</v>
      </c>
      <c r="H62" s="43">
        <f t="shared" si="1"/>
        <v>2.8097601418159215E-3</v>
      </c>
    </row>
    <row r="63" spans="1:8" ht="20.100000000000001" customHeight="1" x14ac:dyDescent="0.2">
      <c r="A63" s="20">
        <v>60</v>
      </c>
      <c r="B63" s="10">
        <v>49557976962</v>
      </c>
      <c r="C63" s="14" t="s">
        <v>393</v>
      </c>
      <c r="D63" s="11" t="s">
        <v>394</v>
      </c>
      <c r="E63" s="42">
        <v>245862.17</v>
      </c>
      <c r="F63" s="43">
        <f t="shared" si="0"/>
        <v>5.0376719341907873E-4</v>
      </c>
      <c r="G63" s="42">
        <v>245862.17</v>
      </c>
      <c r="H63" s="43">
        <f t="shared" si="1"/>
        <v>5.037671933912091E-4</v>
      </c>
    </row>
    <row r="64" spans="1:8" ht="20.100000000000001" customHeight="1" x14ac:dyDescent="0.2">
      <c r="A64" s="20">
        <v>61</v>
      </c>
      <c r="B64" s="10" t="s">
        <v>403</v>
      </c>
      <c r="C64" s="11" t="s">
        <v>404</v>
      </c>
      <c r="D64" s="11" t="s">
        <v>405</v>
      </c>
      <c r="E64" s="42">
        <v>21224.68</v>
      </c>
      <c r="F64" s="43">
        <f t="shared" si="0"/>
        <v>4.3488990090740894E-5</v>
      </c>
      <c r="G64" s="42">
        <v>21224.68</v>
      </c>
      <c r="H64" s="43">
        <f t="shared" si="1"/>
        <v>4.3488990088334968E-5</v>
      </c>
    </row>
    <row r="65" spans="1:8" ht="20.100000000000001" customHeight="1" x14ac:dyDescent="0.2">
      <c r="A65" s="20">
        <v>62</v>
      </c>
      <c r="B65" s="10" t="s">
        <v>418</v>
      </c>
      <c r="C65" s="11" t="s">
        <v>419</v>
      </c>
      <c r="D65" s="11" t="s">
        <v>420</v>
      </c>
      <c r="E65" s="42">
        <v>208841.14</v>
      </c>
      <c r="F65" s="43">
        <f t="shared" si="0"/>
        <v>4.2791176441760403E-4</v>
      </c>
      <c r="G65" s="42">
        <v>208841.14</v>
      </c>
      <c r="H65" s="43">
        <f t="shared" si="1"/>
        <v>4.2791176439393086E-4</v>
      </c>
    </row>
    <row r="66" spans="1:8" ht="20.100000000000001" customHeight="1" x14ac:dyDescent="0.2">
      <c r="A66" s="20">
        <v>63</v>
      </c>
      <c r="B66" s="18" t="s">
        <v>433</v>
      </c>
      <c r="C66" s="19" t="s">
        <v>434</v>
      </c>
      <c r="D66" s="11" t="s">
        <v>435</v>
      </c>
      <c r="E66" s="42">
        <v>26802.66</v>
      </c>
      <c r="F66" s="43">
        <f t="shared" si="0"/>
        <v>5.4918171446895653E-5</v>
      </c>
      <c r="G66" s="42">
        <v>26802.66</v>
      </c>
      <c r="H66" s="43">
        <f t="shared" si="1"/>
        <v>5.4918171443857441E-5</v>
      </c>
    </row>
    <row r="67" spans="1:8" ht="20.100000000000001" customHeight="1" x14ac:dyDescent="0.2">
      <c r="A67" s="20">
        <v>64</v>
      </c>
      <c r="B67" s="10" t="s">
        <v>439</v>
      </c>
      <c r="C67" s="14" t="s">
        <v>440</v>
      </c>
      <c r="D67" s="11" t="s">
        <v>441</v>
      </c>
      <c r="E67" s="42">
        <v>7727.4599999999991</v>
      </c>
      <c r="F67" s="43">
        <f t="shared" si="0"/>
        <v>1.5833427470595392E-5</v>
      </c>
      <c r="G67" s="42">
        <v>7727.4599999999991</v>
      </c>
      <c r="H67" s="43">
        <f t="shared" si="1"/>
        <v>1.5833427469719445E-5</v>
      </c>
    </row>
    <row r="68" spans="1:8" ht="20.100000000000001" customHeight="1" x14ac:dyDescent="0.2">
      <c r="A68" s="20">
        <v>65</v>
      </c>
      <c r="B68" s="10" t="s">
        <v>442</v>
      </c>
      <c r="C68" s="14" t="s">
        <v>443</v>
      </c>
      <c r="D68" s="11" t="s">
        <v>444</v>
      </c>
      <c r="E68" s="42">
        <v>36099.980000000003</v>
      </c>
      <c r="F68" s="43">
        <f t="shared" si="0"/>
        <v>7.3968214008218001E-5</v>
      </c>
      <c r="G68" s="42">
        <v>36099.980000000003</v>
      </c>
      <c r="H68" s="43">
        <f t="shared" si="1"/>
        <v>7.3968214004125897E-5</v>
      </c>
    </row>
    <row r="69" spans="1:8" ht="20.100000000000001" customHeight="1" x14ac:dyDescent="0.2">
      <c r="A69" s="20">
        <v>66</v>
      </c>
      <c r="B69" s="10" t="s">
        <v>472</v>
      </c>
      <c r="C69" s="14" t="s">
        <v>473</v>
      </c>
      <c r="D69" s="11" t="s">
        <v>474</v>
      </c>
      <c r="E69" s="42">
        <v>2285379.36</v>
      </c>
      <c r="F69" s="43">
        <f t="shared" si="0"/>
        <v>4.6827014749161707E-3</v>
      </c>
      <c r="G69" s="42">
        <v>2285379.36</v>
      </c>
      <c r="H69" s="43">
        <f t="shared" si="1"/>
        <v>4.6827014746571123E-3</v>
      </c>
    </row>
    <row r="70" spans="1:8" ht="20.100000000000001" customHeight="1" x14ac:dyDescent="0.2">
      <c r="A70" s="20">
        <v>67</v>
      </c>
      <c r="B70" s="10" t="s">
        <v>478</v>
      </c>
      <c r="C70" s="14" t="s">
        <v>479</v>
      </c>
      <c r="D70" s="11" t="s">
        <v>480</v>
      </c>
      <c r="E70" s="42">
        <v>10875.000000000015</v>
      </c>
      <c r="F70" s="43">
        <f t="shared" si="0"/>
        <v>2.2282680692326474E-5</v>
      </c>
      <c r="G70" s="42">
        <v>10875.000000000015</v>
      </c>
      <c r="H70" s="43">
        <f t="shared" si="1"/>
        <v>2.2282680691093739E-5</v>
      </c>
    </row>
    <row r="71" spans="1:8" ht="20.100000000000001" customHeight="1" x14ac:dyDescent="0.2">
      <c r="A71" s="20">
        <v>68</v>
      </c>
      <c r="B71" s="18" t="s">
        <v>483</v>
      </c>
      <c r="C71" s="19" t="s">
        <v>484</v>
      </c>
      <c r="D71" s="11" t="s">
        <v>485</v>
      </c>
      <c r="E71" s="42">
        <v>10709.400000000009</v>
      </c>
      <c r="F71" s="43">
        <f t="shared" si="0"/>
        <v>2.194336925116331E-5</v>
      </c>
      <c r="G71" s="42">
        <v>10709.400000000009</v>
      </c>
      <c r="H71" s="43">
        <f t="shared" si="1"/>
        <v>2.1943369249949346E-5</v>
      </c>
    </row>
    <row r="72" spans="1:8" ht="20.100000000000001" customHeight="1" x14ac:dyDescent="0.2">
      <c r="A72" s="20">
        <v>69</v>
      </c>
      <c r="B72" s="10" t="s">
        <v>486</v>
      </c>
      <c r="C72" s="11" t="s">
        <v>487</v>
      </c>
      <c r="D72" s="11" t="s">
        <v>488</v>
      </c>
      <c r="E72" s="42">
        <v>94281.31</v>
      </c>
      <c r="F72" s="43">
        <f t="shared" si="0"/>
        <v>1.9318071963073506E-4</v>
      </c>
      <c r="G72" s="42">
        <v>94281.31</v>
      </c>
      <c r="H72" s="43">
        <f t="shared" si="1"/>
        <v>1.9318071962004781E-4</v>
      </c>
    </row>
    <row r="73" spans="1:8" ht="20.100000000000001" customHeight="1" x14ac:dyDescent="0.2">
      <c r="A73" s="20">
        <v>70</v>
      </c>
      <c r="B73" s="10" t="s">
        <v>489</v>
      </c>
      <c r="C73" s="11" t="s">
        <v>490</v>
      </c>
      <c r="D73" s="11" t="s">
        <v>491</v>
      </c>
      <c r="E73" s="42">
        <v>416623.95999999996</v>
      </c>
      <c r="F73" s="43">
        <f t="shared" si="0"/>
        <v>8.5365505006460539E-4</v>
      </c>
      <c r="G73" s="44">
        <v>416623.95999999996</v>
      </c>
      <c r="H73" s="43">
        <f t="shared" si="1"/>
        <v>8.5365505001737895E-4</v>
      </c>
    </row>
    <row r="74" spans="1:8" ht="20.100000000000001" customHeight="1" x14ac:dyDescent="0.2">
      <c r="A74" s="20">
        <v>71</v>
      </c>
      <c r="B74" s="10">
        <v>70492315407</v>
      </c>
      <c r="C74" s="14" t="s">
        <v>504</v>
      </c>
      <c r="D74" s="11" t="s">
        <v>505</v>
      </c>
      <c r="E74" s="42">
        <v>1979176.02</v>
      </c>
      <c r="F74" s="43">
        <f t="shared" si="0"/>
        <v>4.0552963023052406E-3</v>
      </c>
      <c r="G74" s="42">
        <v>1979176.02</v>
      </c>
      <c r="H74" s="43">
        <f t="shared" si="1"/>
        <v>4.0552963020808915E-3</v>
      </c>
    </row>
    <row r="75" spans="1:8" ht="20.100000000000001" customHeight="1" x14ac:dyDescent="0.2">
      <c r="A75" s="20">
        <v>72</v>
      </c>
      <c r="B75" s="10" t="s">
        <v>524</v>
      </c>
      <c r="C75" s="14" t="s">
        <v>525</v>
      </c>
      <c r="D75" s="11" t="s">
        <v>526</v>
      </c>
      <c r="E75" s="42">
        <v>28453.74</v>
      </c>
      <c r="F75" s="43">
        <f t="shared" si="0"/>
        <v>5.8301204866434631E-5</v>
      </c>
      <c r="G75" s="42">
        <v>28453.74</v>
      </c>
      <c r="H75" s="43">
        <f t="shared" si="1"/>
        <v>5.8301204863209258E-5</v>
      </c>
    </row>
    <row r="76" spans="1:8" ht="20.100000000000001" customHeight="1" x14ac:dyDescent="0.2">
      <c r="A76" s="20">
        <v>73</v>
      </c>
      <c r="B76" s="10" t="s">
        <v>541</v>
      </c>
      <c r="C76" s="14" t="s">
        <v>542</v>
      </c>
      <c r="D76" s="11" t="s">
        <v>543</v>
      </c>
      <c r="E76" s="42">
        <v>4156.8599999999997</v>
      </c>
      <c r="F76" s="43">
        <f t="shared" si="0"/>
        <v>8.5173318678348588E-6</v>
      </c>
      <c r="G76" s="42">
        <v>4156.8599999999997</v>
      </c>
      <c r="H76" s="43">
        <f t="shared" si="1"/>
        <v>8.5173318673636578E-6</v>
      </c>
    </row>
    <row r="77" spans="1:8" ht="20.100000000000001" customHeight="1" x14ac:dyDescent="0.2">
      <c r="A77" s="20">
        <v>74</v>
      </c>
      <c r="B77" s="10" t="s">
        <v>544</v>
      </c>
      <c r="C77" s="14" t="s">
        <v>545</v>
      </c>
      <c r="D77" s="11" t="s">
        <v>546</v>
      </c>
      <c r="E77" s="42">
        <v>4105</v>
      </c>
      <c r="F77" s="43">
        <f t="shared" si="0"/>
        <v>8.4110716544367849E-6</v>
      </c>
      <c r="G77" s="42">
        <v>4105</v>
      </c>
      <c r="H77" s="43">
        <f t="shared" si="1"/>
        <v>8.411071653971464E-6</v>
      </c>
    </row>
    <row r="78" spans="1:8" ht="20.100000000000001" customHeight="1" x14ac:dyDescent="0.2">
      <c r="A78" s="20">
        <v>75</v>
      </c>
      <c r="B78" s="10" t="s">
        <v>550</v>
      </c>
      <c r="C78" s="14" t="s">
        <v>551</v>
      </c>
      <c r="D78" s="11" t="s">
        <v>552</v>
      </c>
      <c r="E78" s="42">
        <v>5051.83</v>
      </c>
      <c r="F78" s="43">
        <f t="shared" ref="F78:F143" si="2">E78/488047203.573</f>
        <v>1.0351109407072689E-5</v>
      </c>
      <c r="G78" s="42">
        <v>5051.83</v>
      </c>
      <c r="H78" s="43">
        <f t="shared" ref="H78:H143" si="3">G78/488047203.6</f>
        <v>1.0351109406500039E-5</v>
      </c>
    </row>
    <row r="79" spans="1:8" ht="20.100000000000001" customHeight="1" x14ac:dyDescent="0.2">
      <c r="A79" s="20">
        <v>76</v>
      </c>
      <c r="B79" s="18" t="s">
        <v>565</v>
      </c>
      <c r="C79" s="19" t="s">
        <v>566</v>
      </c>
      <c r="D79" s="11" t="s">
        <v>567</v>
      </c>
      <c r="E79" s="42">
        <v>4838.63</v>
      </c>
      <c r="F79" s="43">
        <f t="shared" si="2"/>
        <v>9.9142664163964599E-6</v>
      </c>
      <c r="G79" s="42">
        <v>4838.63</v>
      </c>
      <c r="H79" s="43">
        <f t="shared" si="3"/>
        <v>9.9142664158479773E-6</v>
      </c>
    </row>
    <row r="80" spans="1:8" ht="20.100000000000001" customHeight="1" x14ac:dyDescent="0.2">
      <c r="A80" s="20">
        <v>77</v>
      </c>
      <c r="B80" s="10" t="s">
        <v>571</v>
      </c>
      <c r="C80" s="11" t="s">
        <v>572</v>
      </c>
      <c r="D80" s="11" t="s">
        <v>573</v>
      </c>
      <c r="E80" s="42">
        <v>172993.65000000002</v>
      </c>
      <c r="F80" s="43">
        <f t="shared" si="2"/>
        <v>3.5446089790805321E-4</v>
      </c>
      <c r="G80" s="42">
        <v>172993.65000000002</v>
      </c>
      <c r="H80" s="43">
        <f t="shared" si="3"/>
        <v>3.5446089788844352E-4</v>
      </c>
    </row>
    <row r="81" spans="1:10" ht="20.100000000000001" customHeight="1" x14ac:dyDescent="0.2">
      <c r="A81" s="20">
        <v>78</v>
      </c>
      <c r="B81" s="10" t="s">
        <v>574</v>
      </c>
      <c r="C81" s="14" t="s">
        <v>575</v>
      </c>
      <c r="D81" s="11" t="s">
        <v>576</v>
      </c>
      <c r="E81" s="42">
        <v>261956.52000000002</v>
      </c>
      <c r="F81" s="43">
        <f t="shared" si="2"/>
        <v>5.3674422900533577E-4</v>
      </c>
      <c r="G81" s="42">
        <v>261956.52000000002</v>
      </c>
      <c r="H81" s="43">
        <f t="shared" si="3"/>
        <v>5.3674422897564164E-4</v>
      </c>
    </row>
    <row r="82" spans="1:10" ht="20.100000000000001" customHeight="1" x14ac:dyDescent="0.2">
      <c r="A82" s="20">
        <v>79</v>
      </c>
      <c r="B82" s="10" t="s">
        <v>585</v>
      </c>
      <c r="C82" s="11" t="s">
        <v>586</v>
      </c>
      <c r="D82" s="11" t="s">
        <v>587</v>
      </c>
      <c r="E82" s="42">
        <v>40636.03</v>
      </c>
      <c r="F82" s="43">
        <f t="shared" si="2"/>
        <v>8.3262499410923955E-5</v>
      </c>
      <c r="G82" s="42">
        <v>40636.03</v>
      </c>
      <c r="H82" s="43">
        <f t="shared" si="3"/>
        <v>8.3262499406317668E-5</v>
      </c>
    </row>
    <row r="83" spans="1:10" ht="20.100000000000001" customHeight="1" x14ac:dyDescent="0.2">
      <c r="A83" s="20">
        <v>80</v>
      </c>
      <c r="B83" s="10" t="s">
        <v>588</v>
      </c>
      <c r="C83" s="14" t="s">
        <v>589</v>
      </c>
      <c r="D83" s="11" t="s">
        <v>590</v>
      </c>
      <c r="E83" s="42">
        <v>114792.97</v>
      </c>
      <c r="F83" s="43">
        <f t="shared" si="2"/>
        <v>2.3520874448126975E-4</v>
      </c>
      <c r="G83" s="42">
        <v>114792.97</v>
      </c>
      <c r="H83" s="43">
        <f t="shared" si="3"/>
        <v>2.352087444682574E-4</v>
      </c>
    </row>
    <row r="84" spans="1:10" ht="20.100000000000001" customHeight="1" x14ac:dyDescent="0.2">
      <c r="A84" s="20">
        <v>81</v>
      </c>
      <c r="B84" s="10" t="s">
        <v>606</v>
      </c>
      <c r="C84" s="14" t="s">
        <v>607</v>
      </c>
      <c r="D84" s="11" t="s">
        <v>608</v>
      </c>
      <c r="E84" s="42">
        <v>149653.12</v>
      </c>
      <c r="F84" s="43">
        <f t="shared" si="2"/>
        <v>3.0663656897199191E-4</v>
      </c>
      <c r="G84" s="42">
        <v>149653.12</v>
      </c>
      <c r="H84" s="43">
        <f t="shared" si="3"/>
        <v>3.06636568955028E-4</v>
      </c>
    </row>
    <row r="85" spans="1:10" ht="20.100000000000001" customHeight="1" x14ac:dyDescent="0.2">
      <c r="A85" s="20">
        <v>82</v>
      </c>
      <c r="B85" s="18" t="s">
        <v>612</v>
      </c>
      <c r="C85" s="23" t="s">
        <v>613</v>
      </c>
      <c r="D85" s="11" t="s">
        <v>614</v>
      </c>
      <c r="E85" s="42">
        <v>115623.55000000002</v>
      </c>
      <c r="F85" s="43">
        <f t="shared" si="2"/>
        <v>2.3691058806098772E-4</v>
      </c>
      <c r="G85" s="42">
        <v>115623.55000000002</v>
      </c>
      <c r="H85" s="43">
        <f t="shared" si="3"/>
        <v>2.3691058804788123E-4</v>
      </c>
    </row>
    <row r="86" spans="1:10" ht="20.100000000000001" customHeight="1" x14ac:dyDescent="0.2">
      <c r="A86" s="20">
        <v>83</v>
      </c>
      <c r="B86" s="10" t="s">
        <v>618</v>
      </c>
      <c r="C86" s="14" t="s">
        <v>619</v>
      </c>
      <c r="D86" s="11" t="s">
        <v>620</v>
      </c>
      <c r="E86" s="42">
        <v>20733.72</v>
      </c>
      <c r="F86" s="43">
        <f t="shared" si="2"/>
        <v>4.248302182290599E-5</v>
      </c>
      <c r="G86" s="42">
        <v>20733.72</v>
      </c>
      <c r="H86" s="43">
        <f t="shared" si="3"/>
        <v>4.2483021820555718E-5</v>
      </c>
    </row>
    <row r="87" spans="1:10" ht="20.100000000000001" customHeight="1" x14ac:dyDescent="0.2">
      <c r="A87" s="20">
        <v>84</v>
      </c>
      <c r="B87" s="10" t="s">
        <v>621</v>
      </c>
      <c r="C87" s="14" t="s">
        <v>622</v>
      </c>
      <c r="D87" s="11" t="s">
        <v>623</v>
      </c>
      <c r="E87" s="42">
        <v>4072247.55</v>
      </c>
      <c r="F87" s="43">
        <f t="shared" si="2"/>
        <v>8.3439624695870029E-3</v>
      </c>
      <c r="G87" s="42">
        <v>4072247.55</v>
      </c>
      <c r="H87" s="43">
        <f t="shared" si="3"/>
        <v>8.343962469125393E-3</v>
      </c>
      <c r="J87" s="54">
        <v>0</v>
      </c>
    </row>
    <row r="88" spans="1:10" ht="20.100000000000001" customHeight="1" x14ac:dyDescent="0.2">
      <c r="A88" s="20">
        <v>85</v>
      </c>
      <c r="B88" s="10" t="s">
        <v>642</v>
      </c>
      <c r="C88" s="14" t="s">
        <v>643</v>
      </c>
      <c r="D88" s="11" t="s">
        <v>644</v>
      </c>
      <c r="E88" s="42">
        <v>546845.6</v>
      </c>
      <c r="F88" s="43">
        <f t="shared" si="2"/>
        <v>1.1204768637060843E-3</v>
      </c>
      <c r="G88" s="42">
        <v>546845.6</v>
      </c>
      <c r="H88" s="43">
        <f t="shared" si="3"/>
        <v>1.1204768636440968E-3</v>
      </c>
    </row>
    <row r="89" spans="1:10" ht="20.100000000000001" customHeight="1" x14ac:dyDescent="0.2">
      <c r="A89" s="20">
        <v>86</v>
      </c>
      <c r="B89" s="15" t="s">
        <v>660</v>
      </c>
      <c r="C89" s="16" t="s">
        <v>661</v>
      </c>
      <c r="D89" s="17" t="s">
        <v>662</v>
      </c>
      <c r="E89" s="25">
        <v>85000</v>
      </c>
      <c r="F89" s="102">
        <f t="shared" si="2"/>
        <v>1.7416348127335609E-4</v>
      </c>
      <c r="G89" s="25">
        <v>85000</v>
      </c>
      <c r="H89" s="102">
        <f t="shared" si="3"/>
        <v>1.7416348126372092E-4</v>
      </c>
    </row>
    <row r="90" spans="1:10" ht="20.100000000000001" customHeight="1" x14ac:dyDescent="0.2">
      <c r="A90" s="20">
        <v>87</v>
      </c>
      <c r="B90" s="10" t="s">
        <v>669</v>
      </c>
      <c r="C90" s="14" t="s">
        <v>670</v>
      </c>
      <c r="D90" s="11" t="s">
        <v>671</v>
      </c>
      <c r="E90" s="42">
        <v>135099.89000000001</v>
      </c>
      <c r="F90" s="43">
        <f t="shared" si="2"/>
        <v>2.7681726072997028E-4</v>
      </c>
      <c r="G90" s="42">
        <v>135099.89000000001</v>
      </c>
      <c r="H90" s="43">
        <f t="shared" si="3"/>
        <v>2.7681726071465603E-4</v>
      </c>
    </row>
    <row r="91" spans="1:10" ht="20.100000000000001" customHeight="1" x14ac:dyDescent="0.2">
      <c r="A91" s="20">
        <v>88</v>
      </c>
      <c r="B91" s="18" t="s">
        <v>672</v>
      </c>
      <c r="C91" s="19" t="s">
        <v>673</v>
      </c>
      <c r="D91" s="11" t="s">
        <v>674</v>
      </c>
      <c r="E91" s="42">
        <v>218881.89000000004</v>
      </c>
      <c r="F91" s="43">
        <f t="shared" si="2"/>
        <v>4.4848508176578586E-4</v>
      </c>
      <c r="G91" s="42">
        <v>218881.89000000004</v>
      </c>
      <c r="H91" s="43">
        <f t="shared" si="3"/>
        <v>4.4848508174097454E-4</v>
      </c>
    </row>
    <row r="92" spans="1:10" ht="20.100000000000001" customHeight="1" x14ac:dyDescent="0.2">
      <c r="A92" s="20">
        <v>89</v>
      </c>
      <c r="B92" s="10" t="s">
        <v>678</v>
      </c>
      <c r="C92" s="11" t="s">
        <v>679</v>
      </c>
      <c r="D92" s="11" t="s">
        <v>680</v>
      </c>
      <c r="E92" s="42">
        <v>28385.52</v>
      </c>
      <c r="F92" s="43">
        <f t="shared" si="2"/>
        <v>5.8161423305346763E-5</v>
      </c>
      <c r="G92" s="42">
        <v>28385.52</v>
      </c>
      <c r="H92" s="43">
        <f t="shared" si="3"/>
        <v>5.8161423302129129E-5</v>
      </c>
    </row>
    <row r="93" spans="1:10" ht="20.100000000000001" customHeight="1" x14ac:dyDescent="0.2">
      <c r="A93" s="20">
        <v>90</v>
      </c>
      <c r="B93" s="10" t="s">
        <v>681</v>
      </c>
      <c r="C93" s="14" t="s">
        <v>682</v>
      </c>
      <c r="D93" s="11" t="s">
        <v>680</v>
      </c>
      <c r="E93" s="42">
        <v>1116.8399999999999</v>
      </c>
      <c r="F93" s="43">
        <f t="shared" si="2"/>
        <v>2.2883852050039412E-6</v>
      </c>
      <c r="G93" s="42">
        <v>1116.8399999999999</v>
      </c>
      <c r="H93" s="43">
        <f t="shared" si="3"/>
        <v>2.288385204877342E-6</v>
      </c>
    </row>
    <row r="94" spans="1:10" ht="20.100000000000001" customHeight="1" x14ac:dyDescent="0.2">
      <c r="A94" s="20">
        <v>91</v>
      </c>
      <c r="B94" s="10" t="s">
        <v>683</v>
      </c>
      <c r="C94" s="11" t="s">
        <v>684</v>
      </c>
      <c r="D94" s="11" t="s">
        <v>685</v>
      </c>
      <c r="E94" s="42">
        <v>2348.88</v>
      </c>
      <c r="F94" s="43">
        <f t="shared" si="2"/>
        <v>4.8128131516865963E-6</v>
      </c>
      <c r="G94" s="42">
        <v>2348.88</v>
      </c>
      <c r="H94" s="43">
        <f t="shared" si="3"/>
        <v>4.8128131514203391E-6</v>
      </c>
    </row>
    <row r="95" spans="1:10" ht="20.100000000000001" customHeight="1" x14ac:dyDescent="0.2">
      <c r="A95" s="20">
        <v>92</v>
      </c>
      <c r="B95" s="10" t="s">
        <v>686</v>
      </c>
      <c r="C95" s="14" t="s">
        <v>687</v>
      </c>
      <c r="D95" s="11" t="s">
        <v>688</v>
      </c>
      <c r="E95" s="42">
        <v>45772.7</v>
      </c>
      <c r="F95" s="43">
        <f t="shared" si="2"/>
        <v>9.3787444462128778E-5</v>
      </c>
      <c r="G95" s="42">
        <v>45772.7</v>
      </c>
      <c r="H95" s="43">
        <f t="shared" si="3"/>
        <v>9.3787444456940221E-5</v>
      </c>
    </row>
    <row r="96" spans="1:10" ht="20.100000000000001" customHeight="1" x14ac:dyDescent="0.2">
      <c r="A96" s="20">
        <v>93</v>
      </c>
      <c r="B96" s="15" t="s">
        <v>692</v>
      </c>
      <c r="C96" s="16" t="s">
        <v>693</v>
      </c>
      <c r="D96" s="17" t="s">
        <v>694</v>
      </c>
      <c r="E96" s="25">
        <v>1522136.5299999998</v>
      </c>
      <c r="F96" s="102">
        <f t="shared" si="2"/>
        <v>3.1188305533899553E-3</v>
      </c>
      <c r="G96" s="25">
        <v>1522136.5299999998</v>
      </c>
      <c r="H96" s="102">
        <f t="shared" si="3"/>
        <v>3.1188305532174137E-3</v>
      </c>
    </row>
    <row r="97" spans="1:8" ht="20.100000000000001" customHeight="1" x14ac:dyDescent="0.2">
      <c r="A97" s="20">
        <v>94</v>
      </c>
      <c r="B97" s="10" t="s">
        <v>714</v>
      </c>
      <c r="C97" s="14" t="s">
        <v>715</v>
      </c>
      <c r="D97" s="11" t="s">
        <v>716</v>
      </c>
      <c r="E97" s="42">
        <v>80135.250000000015</v>
      </c>
      <c r="F97" s="43">
        <f t="shared" si="2"/>
        <v>1.6419569544365544E-4</v>
      </c>
      <c r="G97" s="44">
        <v>80135.25</v>
      </c>
      <c r="H97" s="43">
        <f t="shared" si="3"/>
        <v>1.6419569543457167E-4</v>
      </c>
    </row>
    <row r="98" spans="1:8" ht="20.100000000000001" customHeight="1" x14ac:dyDescent="0.2">
      <c r="A98" s="20">
        <v>95</v>
      </c>
      <c r="B98" s="10" t="s">
        <v>723</v>
      </c>
      <c r="C98" s="11" t="s">
        <v>724</v>
      </c>
      <c r="D98" s="11" t="s">
        <v>725</v>
      </c>
      <c r="E98" s="42">
        <v>444497.34</v>
      </c>
      <c r="F98" s="43">
        <f t="shared" si="2"/>
        <v>9.1076710766054827E-4</v>
      </c>
      <c r="G98" s="44">
        <v>444497.34</v>
      </c>
      <c r="H98" s="43">
        <f t="shared" si="3"/>
        <v>9.1076710761016236E-4</v>
      </c>
    </row>
    <row r="99" spans="1:8" ht="20.100000000000001" customHeight="1" x14ac:dyDescent="0.2">
      <c r="A99" s="20">
        <v>96</v>
      </c>
      <c r="B99" s="10" t="s">
        <v>735</v>
      </c>
      <c r="C99" s="14" t="s">
        <v>736</v>
      </c>
      <c r="D99" s="11" t="s">
        <v>737</v>
      </c>
      <c r="E99" s="42">
        <v>84517.450000000012</v>
      </c>
      <c r="F99" s="43">
        <f t="shared" si="2"/>
        <v>1.7317474494525661E-4</v>
      </c>
      <c r="G99" s="42">
        <v>84517.450000000012</v>
      </c>
      <c r="H99" s="43">
        <f t="shared" si="3"/>
        <v>1.7317474493567614E-4</v>
      </c>
    </row>
    <row r="100" spans="1:8" ht="20.100000000000001" customHeight="1" x14ac:dyDescent="0.2">
      <c r="A100" s="20">
        <v>97</v>
      </c>
      <c r="B100" s="10" t="s">
        <v>738</v>
      </c>
      <c r="C100" s="14" t="s">
        <v>739</v>
      </c>
      <c r="D100" s="11" t="s">
        <v>740</v>
      </c>
      <c r="E100" s="42">
        <v>19800</v>
      </c>
      <c r="F100" s="43">
        <f t="shared" si="2"/>
        <v>4.0569846226028829E-5</v>
      </c>
      <c r="G100" s="42">
        <v>19800</v>
      </c>
      <c r="H100" s="43">
        <f t="shared" si="3"/>
        <v>4.0569846223784409E-5</v>
      </c>
    </row>
    <row r="101" spans="1:8" ht="20.100000000000001" customHeight="1" x14ac:dyDescent="0.2">
      <c r="A101" s="20">
        <v>98</v>
      </c>
      <c r="B101" s="10" t="s">
        <v>750</v>
      </c>
      <c r="C101" s="11" t="s">
        <v>751</v>
      </c>
      <c r="D101" s="11" t="s">
        <v>752</v>
      </c>
      <c r="E101" s="42">
        <v>9262.5</v>
      </c>
      <c r="F101" s="43">
        <f t="shared" si="2"/>
        <v>1.8978697003464246E-5</v>
      </c>
      <c r="G101" s="42">
        <v>9262.5</v>
      </c>
      <c r="H101" s="43">
        <f t="shared" si="3"/>
        <v>1.8978697002414295E-5</v>
      </c>
    </row>
    <row r="102" spans="1:8" ht="20.100000000000001" customHeight="1" x14ac:dyDescent="0.2">
      <c r="A102" s="20">
        <v>99</v>
      </c>
      <c r="B102" s="10" t="s">
        <v>768</v>
      </c>
      <c r="C102" s="11" t="s">
        <v>769</v>
      </c>
      <c r="D102" s="11" t="s">
        <v>770</v>
      </c>
      <c r="E102" s="42">
        <v>163982.53000000003</v>
      </c>
      <c r="F102" s="43">
        <f t="shared" si="2"/>
        <v>3.3599727403308896E-4</v>
      </c>
      <c r="G102" s="44">
        <v>163982.53000000003</v>
      </c>
      <c r="H102" s="43">
        <f t="shared" si="3"/>
        <v>3.3599727401450069E-4</v>
      </c>
    </row>
    <row r="103" spans="1:8" ht="20.100000000000001" customHeight="1" x14ac:dyDescent="0.2">
      <c r="A103" s="20">
        <v>100</v>
      </c>
      <c r="B103" s="10" t="s">
        <v>782</v>
      </c>
      <c r="C103" s="14" t="s">
        <v>783</v>
      </c>
      <c r="D103" s="11" t="s">
        <v>784</v>
      </c>
      <c r="E103" s="42">
        <v>904537.28999999992</v>
      </c>
      <c r="F103" s="43">
        <f t="shared" si="2"/>
        <v>1.8533807455054971E-3</v>
      </c>
      <c r="G103" s="42">
        <v>904537.28999999992</v>
      </c>
      <c r="H103" s="43">
        <f t="shared" si="3"/>
        <v>1.8533807454029635E-3</v>
      </c>
    </row>
    <row r="104" spans="1:8" ht="20.100000000000001" customHeight="1" x14ac:dyDescent="0.2">
      <c r="A104" s="20">
        <v>101</v>
      </c>
      <c r="B104" s="10" t="s">
        <v>794</v>
      </c>
      <c r="C104" s="14" t="s">
        <v>795</v>
      </c>
      <c r="D104" s="11" t="s">
        <v>796</v>
      </c>
      <c r="E104" s="42">
        <v>1385.45</v>
      </c>
      <c r="F104" s="43">
        <f t="shared" si="2"/>
        <v>2.8387622956490733E-6</v>
      </c>
      <c r="G104" s="42">
        <v>1385.45</v>
      </c>
      <c r="H104" s="43">
        <f t="shared" si="3"/>
        <v>2.8387622954920257E-6</v>
      </c>
    </row>
    <row r="105" spans="1:8" ht="20.100000000000001" customHeight="1" x14ac:dyDescent="0.2">
      <c r="A105" s="20">
        <v>102</v>
      </c>
      <c r="B105" s="10" t="s">
        <v>800</v>
      </c>
      <c r="C105" s="14" t="s">
        <v>801</v>
      </c>
      <c r="D105" s="11" t="s">
        <v>802</v>
      </c>
      <c r="E105" s="42">
        <v>196441.90999999997</v>
      </c>
      <c r="F105" s="43">
        <f t="shared" si="2"/>
        <v>4.0250596368926234E-4</v>
      </c>
      <c r="G105" s="42">
        <v>196441.90999999997</v>
      </c>
      <c r="H105" s="43">
        <f t="shared" si="3"/>
        <v>4.0250596366699472E-4</v>
      </c>
    </row>
    <row r="106" spans="1:8" ht="20.100000000000001" customHeight="1" x14ac:dyDescent="0.2">
      <c r="A106" s="20">
        <v>103</v>
      </c>
      <c r="B106" s="10" t="s">
        <v>806</v>
      </c>
      <c r="C106" s="14" t="s">
        <v>807</v>
      </c>
      <c r="D106" s="11" t="s">
        <v>808</v>
      </c>
      <c r="E106" s="42">
        <v>1800</v>
      </c>
      <c r="F106" s="43">
        <f t="shared" si="2"/>
        <v>3.6881678387298939E-6</v>
      </c>
      <c r="G106" s="42">
        <v>1800</v>
      </c>
      <c r="H106" s="43">
        <f t="shared" si="3"/>
        <v>3.6881678385258551E-6</v>
      </c>
    </row>
    <row r="107" spans="1:8" ht="20.100000000000001" customHeight="1" x14ac:dyDescent="0.2">
      <c r="A107" s="20">
        <v>104</v>
      </c>
      <c r="B107" s="10" t="s">
        <v>809</v>
      </c>
      <c r="C107" s="14" t="s">
        <v>810</v>
      </c>
      <c r="D107" s="11" t="s">
        <v>811</v>
      </c>
      <c r="E107" s="42">
        <v>5838</v>
      </c>
      <c r="F107" s="43">
        <f t="shared" si="2"/>
        <v>1.1961957690280622E-5</v>
      </c>
      <c r="G107" s="42">
        <v>5838</v>
      </c>
      <c r="H107" s="43">
        <f t="shared" si="3"/>
        <v>1.1961957689618856E-5</v>
      </c>
    </row>
    <row r="108" spans="1:8" ht="20.100000000000001" customHeight="1" x14ac:dyDescent="0.2">
      <c r="A108" s="20">
        <v>105</v>
      </c>
      <c r="B108" s="10" t="s">
        <v>812</v>
      </c>
      <c r="C108" s="14" t="s">
        <v>813</v>
      </c>
      <c r="D108" s="11" t="s">
        <v>814</v>
      </c>
      <c r="E108" s="42">
        <v>12050</v>
      </c>
      <c r="F108" s="43">
        <f t="shared" si="2"/>
        <v>2.4690234698164013E-5</v>
      </c>
      <c r="G108" s="42">
        <v>12050</v>
      </c>
      <c r="H108" s="43">
        <f t="shared" si="3"/>
        <v>2.4690234696798084E-5</v>
      </c>
    </row>
    <row r="109" spans="1:8" ht="20.100000000000001" customHeight="1" x14ac:dyDescent="0.2">
      <c r="A109" s="20">
        <v>106</v>
      </c>
      <c r="B109" s="10" t="s">
        <v>821</v>
      </c>
      <c r="C109" s="14" t="s">
        <v>822</v>
      </c>
      <c r="D109" s="11" t="s">
        <v>823</v>
      </c>
      <c r="E109" s="42">
        <v>17000</v>
      </c>
      <c r="F109" s="43">
        <f t="shared" si="2"/>
        <v>3.4832696254671222E-5</v>
      </c>
      <c r="G109" s="42">
        <v>17000</v>
      </c>
      <c r="H109" s="43">
        <f t="shared" si="3"/>
        <v>3.4832696252744188E-5</v>
      </c>
    </row>
    <row r="110" spans="1:8" ht="20.100000000000001" customHeight="1" x14ac:dyDescent="0.2">
      <c r="A110" s="20">
        <v>107</v>
      </c>
      <c r="B110" s="10" t="s">
        <v>824</v>
      </c>
      <c r="C110" s="14" t="s">
        <v>825</v>
      </c>
      <c r="D110" s="11" t="s">
        <v>826</v>
      </c>
      <c r="E110" s="42">
        <v>3000</v>
      </c>
      <c r="F110" s="43">
        <f t="shared" si="2"/>
        <v>6.1469463978831564E-6</v>
      </c>
      <c r="G110" s="42">
        <v>3000</v>
      </c>
      <c r="H110" s="43">
        <f t="shared" si="3"/>
        <v>6.1469463975430921E-6</v>
      </c>
    </row>
    <row r="111" spans="1:8" ht="20.100000000000001" customHeight="1" x14ac:dyDescent="0.2">
      <c r="A111" s="20">
        <v>108</v>
      </c>
      <c r="B111" s="10" t="s">
        <v>832</v>
      </c>
      <c r="C111" s="14" t="s">
        <v>833</v>
      </c>
      <c r="D111" s="11" t="s">
        <v>834</v>
      </c>
      <c r="E111" s="42">
        <v>44120.38</v>
      </c>
      <c r="F111" s="43">
        <f t="shared" si="2"/>
        <v>9.0401870304745348E-5</v>
      </c>
      <c r="G111" s="42">
        <v>44120.38</v>
      </c>
      <c r="H111" s="43">
        <f t="shared" si="3"/>
        <v>9.0401870299744086E-5</v>
      </c>
    </row>
    <row r="112" spans="1:8" ht="20.100000000000001" customHeight="1" x14ac:dyDescent="0.2">
      <c r="A112" s="20">
        <v>109</v>
      </c>
      <c r="B112" s="10" t="s">
        <v>848</v>
      </c>
      <c r="C112" s="11" t="s">
        <v>849</v>
      </c>
      <c r="D112" s="11" t="s">
        <v>850</v>
      </c>
      <c r="E112" s="42">
        <v>47618.85</v>
      </c>
      <c r="F112" s="43">
        <f t="shared" si="2"/>
        <v>9.757017282627944E-5</v>
      </c>
      <c r="G112" s="42">
        <v>47618.85</v>
      </c>
      <c r="H112" s="43">
        <f t="shared" si="3"/>
        <v>9.7570172820881618E-5</v>
      </c>
    </row>
    <row r="113" spans="1:8" ht="20.100000000000001" customHeight="1" x14ac:dyDescent="0.2">
      <c r="A113" s="20">
        <v>110</v>
      </c>
      <c r="B113" s="10" t="s">
        <v>874</v>
      </c>
      <c r="C113" s="14" t="s">
        <v>875</v>
      </c>
      <c r="D113" s="11" t="s">
        <v>876</v>
      </c>
      <c r="E113" s="42">
        <v>3211993.39</v>
      </c>
      <c r="F113" s="43">
        <f t="shared" si="2"/>
        <v>6.5813170662283368E-3</v>
      </c>
      <c r="G113" s="44">
        <v>3211993.39</v>
      </c>
      <c r="H113" s="43">
        <f t="shared" si="3"/>
        <v>6.5813170658642409E-3</v>
      </c>
    </row>
    <row r="114" spans="1:8" ht="20.100000000000001" customHeight="1" x14ac:dyDescent="0.2">
      <c r="A114" s="20">
        <v>111</v>
      </c>
      <c r="B114" s="18" t="s">
        <v>879</v>
      </c>
      <c r="C114" s="19" t="s">
        <v>880</v>
      </c>
      <c r="D114" s="11" t="s">
        <v>881</v>
      </c>
      <c r="E114" s="42">
        <v>11844</v>
      </c>
      <c r="F114" s="43">
        <f t="shared" si="2"/>
        <v>2.4268144378842702E-5</v>
      </c>
      <c r="G114" s="42">
        <v>11844</v>
      </c>
      <c r="H114" s="43">
        <f t="shared" si="3"/>
        <v>2.4268144377500127E-5</v>
      </c>
    </row>
    <row r="115" spans="1:8" ht="20.100000000000001" customHeight="1" x14ac:dyDescent="0.2">
      <c r="A115" s="20">
        <v>112</v>
      </c>
      <c r="B115" s="10" t="s">
        <v>885</v>
      </c>
      <c r="C115" s="14" t="s">
        <v>886</v>
      </c>
      <c r="D115" s="11" t="s">
        <v>887</v>
      </c>
      <c r="E115" s="42">
        <v>311908.99</v>
      </c>
      <c r="F115" s="43">
        <f t="shared" si="2"/>
        <v>6.3909594751595784E-4</v>
      </c>
      <c r="G115" s="42">
        <v>311908.99</v>
      </c>
      <c r="H115" s="43">
        <f t="shared" si="3"/>
        <v>6.3909594748060136E-4</v>
      </c>
    </row>
    <row r="116" spans="1:8" ht="20.100000000000001" customHeight="1" x14ac:dyDescent="0.2">
      <c r="A116" s="20">
        <v>113</v>
      </c>
      <c r="B116" s="10" t="s">
        <v>888</v>
      </c>
      <c r="C116" s="14" t="s">
        <v>889</v>
      </c>
      <c r="D116" s="11" t="s">
        <v>890</v>
      </c>
      <c r="E116" s="42">
        <v>300000</v>
      </c>
      <c r="F116" s="43">
        <f t="shared" si="2"/>
        <v>6.1469463978831569E-4</v>
      </c>
      <c r="G116" s="42">
        <v>300000</v>
      </c>
      <c r="H116" s="43">
        <f t="shared" si="3"/>
        <v>6.1469463975430915E-4</v>
      </c>
    </row>
    <row r="117" spans="1:8" ht="20.100000000000001" customHeight="1" x14ac:dyDescent="0.2">
      <c r="A117" s="20">
        <v>114</v>
      </c>
      <c r="B117" s="10" t="s">
        <v>894</v>
      </c>
      <c r="C117" s="14" t="s">
        <v>895</v>
      </c>
      <c r="D117" s="11" t="s">
        <v>896</v>
      </c>
      <c r="E117" s="42">
        <v>12517.189999999999</v>
      </c>
      <c r="F117" s="43">
        <f t="shared" si="2"/>
        <v>2.5647498660706352E-5</v>
      </c>
      <c r="G117" s="42">
        <v>12517.189999999999</v>
      </c>
      <c r="H117" s="43">
        <f t="shared" si="3"/>
        <v>2.5647498659287467E-5</v>
      </c>
    </row>
    <row r="118" spans="1:8" ht="20.100000000000001" customHeight="1" x14ac:dyDescent="0.2">
      <c r="A118" s="20">
        <v>115</v>
      </c>
      <c r="B118" s="10" t="s">
        <v>897</v>
      </c>
      <c r="C118" s="14" t="s">
        <v>898</v>
      </c>
      <c r="D118" s="11" t="s">
        <v>899</v>
      </c>
      <c r="E118" s="42">
        <v>594359.68999999994</v>
      </c>
      <c r="F118" s="43">
        <f t="shared" si="2"/>
        <v>1.2178323851641498E-3</v>
      </c>
      <c r="G118" s="42">
        <v>594359.68999999994</v>
      </c>
      <c r="H118" s="43">
        <f t="shared" si="3"/>
        <v>1.2178323850967762E-3</v>
      </c>
    </row>
    <row r="119" spans="1:8" ht="20.100000000000001" customHeight="1" x14ac:dyDescent="0.2">
      <c r="A119" s="20">
        <v>116</v>
      </c>
      <c r="B119" s="10" t="s">
        <v>906</v>
      </c>
      <c r="C119" s="14" t="s">
        <v>907</v>
      </c>
      <c r="D119" s="11" t="s">
        <v>908</v>
      </c>
      <c r="E119" s="42">
        <v>48632.02</v>
      </c>
      <c r="F119" s="43">
        <f t="shared" si="2"/>
        <v>9.9646140053593873E-5</v>
      </c>
      <c r="G119" s="42">
        <v>48632.02</v>
      </c>
      <c r="H119" s="43">
        <f t="shared" si="3"/>
        <v>9.9646140048081192E-5</v>
      </c>
    </row>
    <row r="120" spans="1:8" ht="20.100000000000001" customHeight="1" x14ac:dyDescent="0.2">
      <c r="A120" s="20">
        <v>117</v>
      </c>
      <c r="B120" s="10" t="s">
        <v>909</v>
      </c>
      <c r="C120" s="14" t="s">
        <v>910</v>
      </c>
      <c r="D120" s="11" t="s">
        <v>911</v>
      </c>
      <c r="E120" s="42">
        <v>18117.79</v>
      </c>
      <c r="F120" s="43">
        <f t="shared" si="2"/>
        <v>3.7123027992701158E-5</v>
      </c>
      <c r="G120" s="42">
        <v>18117.79</v>
      </c>
      <c r="H120" s="43">
        <f t="shared" si="3"/>
        <v>3.7123027990647421E-5</v>
      </c>
    </row>
    <row r="121" spans="1:8" ht="20.100000000000001" customHeight="1" x14ac:dyDescent="0.2">
      <c r="A121" s="20">
        <v>118</v>
      </c>
      <c r="B121" s="10" t="s">
        <v>914</v>
      </c>
      <c r="C121" s="11" t="s">
        <v>915</v>
      </c>
      <c r="D121" s="11" t="s">
        <v>916</v>
      </c>
      <c r="E121" s="42">
        <v>10429.36</v>
      </c>
      <c r="F121" s="43">
        <f t="shared" si="2"/>
        <v>2.1369572294742227E-5</v>
      </c>
      <c r="G121" s="42">
        <v>10429.36</v>
      </c>
      <c r="H121" s="43">
        <f t="shared" si="3"/>
        <v>2.1369572293560006E-5</v>
      </c>
    </row>
    <row r="122" spans="1:8" ht="20.100000000000001" customHeight="1" x14ac:dyDescent="0.2">
      <c r="A122" s="20">
        <v>119</v>
      </c>
      <c r="B122" s="10" t="s">
        <v>917</v>
      </c>
      <c r="C122" s="14" t="s">
        <v>918</v>
      </c>
      <c r="D122" s="11" t="s">
        <v>919</v>
      </c>
      <c r="E122" s="42">
        <v>164025</v>
      </c>
      <c r="F122" s="43">
        <f t="shared" si="2"/>
        <v>3.3608429430426157E-4</v>
      </c>
      <c r="G122" s="42">
        <v>164025</v>
      </c>
      <c r="H122" s="43">
        <f t="shared" si="3"/>
        <v>3.3608429428566854E-4</v>
      </c>
    </row>
    <row r="123" spans="1:8" ht="20.100000000000001" customHeight="1" x14ac:dyDescent="0.2">
      <c r="A123" s="20">
        <v>120</v>
      </c>
      <c r="B123" s="10" t="s">
        <v>935</v>
      </c>
      <c r="C123" s="14" t="s">
        <v>936</v>
      </c>
      <c r="D123" s="11" t="s">
        <v>853</v>
      </c>
      <c r="E123" s="42">
        <v>189267.83000000002</v>
      </c>
      <c r="F123" s="43">
        <f t="shared" si="2"/>
        <v>3.8780640195122055E-4</v>
      </c>
      <c r="G123" s="42">
        <v>189267.83000000002</v>
      </c>
      <c r="H123" s="43">
        <f t="shared" si="3"/>
        <v>3.8780640192976614E-4</v>
      </c>
    </row>
    <row r="124" spans="1:8" ht="20.100000000000001" customHeight="1" x14ac:dyDescent="0.2">
      <c r="A124" s="20">
        <v>121</v>
      </c>
      <c r="B124" s="18" t="s">
        <v>937</v>
      </c>
      <c r="C124" s="23" t="s">
        <v>938</v>
      </c>
      <c r="D124" s="11" t="s">
        <v>939</v>
      </c>
      <c r="E124" s="42">
        <v>199640.56</v>
      </c>
      <c r="F124" s="43">
        <f t="shared" si="2"/>
        <v>4.0905994038779202E-4</v>
      </c>
      <c r="G124" s="42">
        <v>199640.56</v>
      </c>
      <c r="H124" s="43">
        <f t="shared" si="3"/>
        <v>4.090599403651618E-4</v>
      </c>
    </row>
    <row r="125" spans="1:8" ht="20.100000000000001" customHeight="1" x14ac:dyDescent="0.2">
      <c r="A125" s="20">
        <v>122</v>
      </c>
      <c r="B125" s="10" t="s">
        <v>940</v>
      </c>
      <c r="C125" s="11" t="s">
        <v>941</v>
      </c>
      <c r="D125" s="11" t="s">
        <v>942</v>
      </c>
      <c r="E125" s="42">
        <v>26917.329999999998</v>
      </c>
      <c r="F125" s="43">
        <f t="shared" si="2"/>
        <v>5.5153128228044074E-5</v>
      </c>
      <c r="G125" s="42">
        <v>26917.329999999998</v>
      </c>
      <c r="H125" s="43">
        <f t="shared" si="3"/>
        <v>5.5153128224992858E-5</v>
      </c>
    </row>
    <row r="126" spans="1:8" ht="20.100000000000001" customHeight="1" x14ac:dyDescent="0.2">
      <c r="A126" s="20">
        <v>123</v>
      </c>
      <c r="B126" s="10" t="s">
        <v>946</v>
      </c>
      <c r="C126" s="14" t="s">
        <v>947</v>
      </c>
      <c r="D126" s="11" t="s">
        <v>948</v>
      </c>
      <c r="E126" s="42">
        <v>1471319.4100000001</v>
      </c>
      <c r="F126" s="43">
        <f t="shared" si="2"/>
        <v>3.0147071824783572E-3</v>
      </c>
      <c r="G126" s="42">
        <v>1471319.4100000001</v>
      </c>
      <c r="H126" s="43">
        <f t="shared" si="3"/>
        <v>3.0147071823115761E-3</v>
      </c>
    </row>
    <row r="127" spans="1:8" ht="20.100000000000001" customHeight="1" x14ac:dyDescent="0.2">
      <c r="A127" s="20">
        <v>124</v>
      </c>
      <c r="B127" s="10" t="s">
        <v>949</v>
      </c>
      <c r="C127" s="11" t="s">
        <v>950</v>
      </c>
      <c r="D127" s="11" t="s">
        <v>951</v>
      </c>
      <c r="E127" s="42">
        <v>1217479.3399999999</v>
      </c>
      <c r="F127" s="43">
        <f t="shared" si="2"/>
        <v>2.4945934145033872E-3</v>
      </c>
      <c r="G127" s="44">
        <v>1217479.3399999999</v>
      </c>
      <c r="H127" s="43">
        <f t="shared" si="3"/>
        <v>2.4945934143653799E-3</v>
      </c>
    </row>
    <row r="128" spans="1:8" ht="20.100000000000001" customHeight="1" x14ac:dyDescent="0.2">
      <c r="A128" s="20">
        <v>125</v>
      </c>
      <c r="B128" s="10" t="s">
        <v>952</v>
      </c>
      <c r="C128" s="14" t="s">
        <v>953</v>
      </c>
      <c r="D128" s="11" t="s">
        <v>954</v>
      </c>
      <c r="E128" s="42">
        <v>15898.94</v>
      </c>
      <c r="F128" s="43">
        <f t="shared" si="2"/>
        <v>3.2576643987720146E-5</v>
      </c>
      <c r="G128" s="42">
        <v>15898.94</v>
      </c>
      <c r="H128" s="43">
        <f t="shared" si="3"/>
        <v>3.2576643985917924E-5</v>
      </c>
    </row>
    <row r="129" spans="1:8" ht="20.100000000000001" customHeight="1" x14ac:dyDescent="0.2">
      <c r="A129" s="20">
        <v>126</v>
      </c>
      <c r="B129" s="10" t="s">
        <v>970</v>
      </c>
      <c r="C129" s="11" t="s">
        <v>971</v>
      </c>
      <c r="D129" s="11" t="s">
        <v>972</v>
      </c>
      <c r="E129" s="42">
        <v>22138.75</v>
      </c>
      <c r="F129" s="43">
        <f t="shared" si="2"/>
        <v>4.5361903188711912E-5</v>
      </c>
      <c r="G129" s="44">
        <v>22138.75</v>
      </c>
      <c r="H129" s="43">
        <f t="shared" si="3"/>
        <v>4.5361903186202377E-5</v>
      </c>
    </row>
    <row r="130" spans="1:8" ht="20.100000000000001" customHeight="1" x14ac:dyDescent="0.2">
      <c r="A130" s="20">
        <v>127</v>
      </c>
      <c r="B130" s="10" t="s">
        <v>973</v>
      </c>
      <c r="C130" s="11" t="s">
        <v>974</v>
      </c>
      <c r="D130" s="11" t="s">
        <v>975</v>
      </c>
      <c r="E130" s="42">
        <v>53525</v>
      </c>
      <c r="F130" s="43">
        <f t="shared" si="2"/>
        <v>1.0967176864889865E-4</v>
      </c>
      <c r="G130" s="42">
        <v>53525</v>
      </c>
      <c r="H130" s="43">
        <f t="shared" si="3"/>
        <v>1.0967176864283132E-4</v>
      </c>
    </row>
    <row r="131" spans="1:8" ht="20.100000000000001" customHeight="1" x14ac:dyDescent="0.2">
      <c r="A131" s="20">
        <v>128</v>
      </c>
      <c r="B131" s="10" t="s">
        <v>993</v>
      </c>
      <c r="C131" s="14" t="s">
        <v>994</v>
      </c>
      <c r="D131" s="11" t="s">
        <v>995</v>
      </c>
      <c r="E131" s="42">
        <v>9227.5</v>
      </c>
      <c r="F131" s="43">
        <f t="shared" si="2"/>
        <v>1.8906982628822276E-5</v>
      </c>
      <c r="G131" s="42">
        <v>9227.5</v>
      </c>
      <c r="H131" s="43">
        <f t="shared" si="3"/>
        <v>1.8906982627776291E-5</v>
      </c>
    </row>
    <row r="132" spans="1:8" ht="20.100000000000001" customHeight="1" x14ac:dyDescent="0.2">
      <c r="A132" s="20">
        <v>129</v>
      </c>
      <c r="B132" s="10" t="s">
        <v>1002</v>
      </c>
      <c r="C132" s="14" t="s">
        <v>1003</v>
      </c>
      <c r="D132" s="11" t="s">
        <v>1004</v>
      </c>
      <c r="E132" s="42">
        <v>6250</v>
      </c>
      <c r="F132" s="43">
        <f t="shared" si="2"/>
        <v>1.2806138328923242E-5</v>
      </c>
      <c r="G132" s="42">
        <v>6250</v>
      </c>
      <c r="H132" s="43">
        <f t="shared" si="3"/>
        <v>1.2806138328214774E-5</v>
      </c>
    </row>
    <row r="133" spans="1:8" ht="20.100000000000001" customHeight="1" x14ac:dyDescent="0.2">
      <c r="A133" s="20">
        <v>130</v>
      </c>
      <c r="B133" s="10" t="s">
        <v>1005</v>
      </c>
      <c r="C133" s="14" t="s">
        <v>1006</v>
      </c>
      <c r="D133" s="11" t="s">
        <v>1007</v>
      </c>
      <c r="E133" s="42">
        <v>694780.34000000008</v>
      </c>
      <c r="F133" s="43">
        <f t="shared" si="2"/>
        <v>1.4235925027610116E-3</v>
      </c>
      <c r="G133" s="44">
        <v>694780.34000000008</v>
      </c>
      <c r="H133" s="43">
        <f t="shared" si="3"/>
        <v>1.423592502682255E-3</v>
      </c>
    </row>
    <row r="134" spans="1:8" ht="20.100000000000001" customHeight="1" x14ac:dyDescent="0.2">
      <c r="A134" s="20">
        <v>131</v>
      </c>
      <c r="B134" s="10" t="s">
        <v>1014</v>
      </c>
      <c r="C134" s="14" t="s">
        <v>1015</v>
      </c>
      <c r="D134" s="11" t="s">
        <v>1016</v>
      </c>
      <c r="E134" s="42">
        <v>69307.510000000009</v>
      </c>
      <c r="F134" s="43">
        <f t="shared" si="2"/>
        <v>1.4200984964691697E-4</v>
      </c>
      <c r="G134" s="42">
        <v>69307.510000000009</v>
      </c>
      <c r="H134" s="43">
        <f t="shared" si="3"/>
        <v>1.4200984963906062E-4</v>
      </c>
    </row>
    <row r="135" spans="1:8" ht="20.100000000000001" customHeight="1" x14ac:dyDescent="0.2">
      <c r="A135" s="20">
        <v>132</v>
      </c>
      <c r="B135" s="10" t="s">
        <v>1017</v>
      </c>
      <c r="C135" s="11" t="s">
        <v>1018</v>
      </c>
      <c r="D135" s="11" t="s">
        <v>1019</v>
      </c>
      <c r="E135" s="42">
        <v>10709.070000000002</v>
      </c>
      <c r="F135" s="43">
        <f t="shared" si="2"/>
        <v>2.1942693087059527E-5</v>
      </c>
      <c r="G135" s="42">
        <v>10709.070000000002</v>
      </c>
      <c r="H135" s="43">
        <f t="shared" si="3"/>
        <v>2.1942693085845603E-5</v>
      </c>
    </row>
    <row r="136" spans="1:8" ht="20.100000000000001" customHeight="1" x14ac:dyDescent="0.2">
      <c r="A136" s="20">
        <v>133</v>
      </c>
      <c r="B136" s="10" t="s">
        <v>1020</v>
      </c>
      <c r="C136" s="14" t="s">
        <v>1021</v>
      </c>
      <c r="D136" s="11" t="s">
        <v>1022</v>
      </c>
      <c r="E136" s="42">
        <v>226006.12</v>
      </c>
      <c r="F136" s="43">
        <f t="shared" si="2"/>
        <v>4.6308250174451613E-4</v>
      </c>
      <c r="G136" s="42">
        <v>226006.12</v>
      </c>
      <c r="H136" s="43">
        <f t="shared" si="3"/>
        <v>4.6308250171889724E-4</v>
      </c>
    </row>
    <row r="137" spans="1:8" ht="20.100000000000001" customHeight="1" x14ac:dyDescent="0.2">
      <c r="A137" s="20">
        <v>134</v>
      </c>
      <c r="B137" s="10" t="s">
        <v>1038</v>
      </c>
      <c r="C137" s="11" t="s">
        <v>1039</v>
      </c>
      <c r="D137" s="11" t="s">
        <v>1040</v>
      </c>
      <c r="E137" s="42">
        <v>143152.95999999996</v>
      </c>
      <c r="F137" s="43">
        <f t="shared" si="2"/>
        <v>2.9331785727277043E-4</v>
      </c>
      <c r="G137" s="42">
        <v>143152.95999999996</v>
      </c>
      <c r="H137" s="43">
        <f t="shared" si="3"/>
        <v>2.9331785725654334E-4</v>
      </c>
    </row>
    <row r="138" spans="1:8" ht="20.100000000000001" customHeight="1" x14ac:dyDescent="0.2">
      <c r="A138" s="20">
        <v>135</v>
      </c>
      <c r="B138" s="10" t="s">
        <v>1047</v>
      </c>
      <c r="C138" s="14" t="s">
        <v>1048</v>
      </c>
      <c r="D138" s="11" t="s">
        <v>1049</v>
      </c>
      <c r="E138" s="42">
        <v>583133.47</v>
      </c>
      <c r="F138" s="43">
        <f t="shared" si="2"/>
        <v>1.1948300609672018E-3</v>
      </c>
      <c r="G138" s="42">
        <v>583133.47</v>
      </c>
      <c r="H138" s="43">
        <f t="shared" si="3"/>
        <v>1.1948300609011008E-3</v>
      </c>
    </row>
    <row r="139" spans="1:8" ht="20.100000000000001" customHeight="1" x14ac:dyDescent="0.2">
      <c r="A139" s="20">
        <v>136</v>
      </c>
      <c r="B139" s="10" t="s">
        <v>1050</v>
      </c>
      <c r="C139" s="11" t="s">
        <v>1051</v>
      </c>
      <c r="D139" s="11" t="s">
        <v>1052</v>
      </c>
      <c r="E139" s="42">
        <v>64902.790000000008</v>
      </c>
      <c r="F139" s="43">
        <f t="shared" si="2"/>
        <v>1.3298465706768899E-4</v>
      </c>
      <c r="G139" s="42">
        <v>64902.790000000008</v>
      </c>
      <c r="H139" s="43">
        <f t="shared" si="3"/>
        <v>1.3298465706033195E-4</v>
      </c>
    </row>
    <row r="140" spans="1:8" ht="20.100000000000001" customHeight="1" x14ac:dyDescent="0.2">
      <c r="A140" s="20">
        <v>137</v>
      </c>
      <c r="B140" s="10" t="s">
        <v>1056</v>
      </c>
      <c r="C140" s="14" t="s">
        <v>1057</v>
      </c>
      <c r="D140" s="11" t="s">
        <v>1058</v>
      </c>
      <c r="E140" s="42">
        <v>5625</v>
      </c>
      <c r="F140" s="43">
        <f t="shared" si="2"/>
        <v>1.1525524496030919E-5</v>
      </c>
      <c r="G140" s="42">
        <v>5625</v>
      </c>
      <c r="H140" s="43">
        <f t="shared" si="3"/>
        <v>1.1525524495393296E-5</v>
      </c>
    </row>
    <row r="141" spans="1:8" ht="20.100000000000001" customHeight="1" x14ac:dyDescent="0.2">
      <c r="A141" s="20">
        <v>138</v>
      </c>
      <c r="B141" s="10" t="s">
        <v>1068</v>
      </c>
      <c r="C141" s="14" t="s">
        <v>1069</v>
      </c>
      <c r="D141" s="11" t="s">
        <v>1070</v>
      </c>
      <c r="E141" s="42">
        <v>198890.91</v>
      </c>
      <c r="F141" s="43">
        <f t="shared" si="2"/>
        <v>4.0752392093206771E-4</v>
      </c>
      <c r="G141" s="44">
        <v>198890.91</v>
      </c>
      <c r="H141" s="43">
        <f t="shared" si="3"/>
        <v>4.0752392090952243E-4</v>
      </c>
    </row>
    <row r="142" spans="1:8" ht="20.100000000000001" customHeight="1" x14ac:dyDescent="0.2">
      <c r="A142" s="20">
        <v>139</v>
      </c>
      <c r="B142" s="10" t="s">
        <v>1073</v>
      </c>
      <c r="C142" s="14" t="s">
        <v>1074</v>
      </c>
      <c r="D142" s="11" t="s">
        <v>1075</v>
      </c>
      <c r="E142" s="42">
        <v>10000</v>
      </c>
      <c r="F142" s="43">
        <f t="shared" si="2"/>
        <v>2.0489821326277189E-5</v>
      </c>
      <c r="G142" s="42">
        <v>10000</v>
      </c>
      <c r="H142" s="43">
        <f t="shared" si="3"/>
        <v>2.0489821325143638E-5</v>
      </c>
    </row>
    <row r="143" spans="1:8" ht="20.100000000000001" customHeight="1" x14ac:dyDescent="0.2">
      <c r="A143" s="20">
        <v>140</v>
      </c>
      <c r="B143" s="10" t="s">
        <v>1102</v>
      </c>
      <c r="C143" s="14" t="s">
        <v>1103</v>
      </c>
      <c r="D143" s="11" t="s">
        <v>1104</v>
      </c>
      <c r="E143" s="42">
        <v>84776.72</v>
      </c>
      <c r="F143" s="43">
        <f t="shared" si="2"/>
        <v>1.7370598454278298E-4</v>
      </c>
      <c r="G143" s="42">
        <v>84776.72</v>
      </c>
      <c r="H143" s="43">
        <f t="shared" si="3"/>
        <v>1.7370598453317313E-4</v>
      </c>
    </row>
    <row r="144" spans="1:8" ht="20.100000000000001" customHeight="1" x14ac:dyDescent="0.2">
      <c r="A144" s="20">
        <v>141</v>
      </c>
      <c r="B144" s="10" t="s">
        <v>1116</v>
      </c>
      <c r="C144" s="11" t="s">
        <v>1117</v>
      </c>
      <c r="D144" s="11" t="s">
        <v>1118</v>
      </c>
      <c r="E144" s="42">
        <v>416359.36</v>
      </c>
      <c r="F144" s="43">
        <f t="shared" ref="F144:F208" si="4">E144/488047203.573</f>
        <v>8.5311288939231213E-4</v>
      </c>
      <c r="G144" s="42">
        <v>416359.36</v>
      </c>
      <c r="H144" s="43">
        <f t="shared" ref="H144:H208" si="5">G144/488047203.6</f>
        <v>8.5311288934511573E-4</v>
      </c>
    </row>
    <row r="145" spans="1:8" ht="20.100000000000001" customHeight="1" x14ac:dyDescent="0.2">
      <c r="A145" s="20">
        <v>142</v>
      </c>
      <c r="B145" s="10" t="s">
        <v>1119</v>
      </c>
      <c r="C145" s="14" t="s">
        <v>1120</v>
      </c>
      <c r="D145" s="11" t="s">
        <v>1121</v>
      </c>
      <c r="E145" s="42">
        <v>1536279.5599999998</v>
      </c>
      <c r="F145" s="43">
        <f t="shared" si="4"/>
        <v>3.1478093691611731E-3</v>
      </c>
      <c r="G145" s="44">
        <v>1536279.5599999998</v>
      </c>
      <c r="H145" s="43">
        <f t="shared" si="5"/>
        <v>3.1478093689870285E-3</v>
      </c>
    </row>
    <row r="146" spans="1:8" ht="20.100000000000001" customHeight="1" x14ac:dyDescent="0.2">
      <c r="A146" s="20">
        <v>143</v>
      </c>
      <c r="B146" s="10" t="s">
        <v>1128</v>
      </c>
      <c r="C146" s="14" t="s">
        <v>1129</v>
      </c>
      <c r="D146" s="11" t="s">
        <v>1130</v>
      </c>
      <c r="E146" s="42">
        <v>19904.89</v>
      </c>
      <c r="F146" s="43">
        <f t="shared" si="4"/>
        <v>4.0784763961920154E-5</v>
      </c>
      <c r="G146" s="42">
        <v>19904.89</v>
      </c>
      <c r="H146" s="43">
        <f t="shared" si="5"/>
        <v>4.0784763959663835E-5</v>
      </c>
    </row>
    <row r="147" spans="1:8" ht="20.100000000000001" customHeight="1" x14ac:dyDescent="0.2">
      <c r="A147" s="20">
        <v>144</v>
      </c>
      <c r="B147" s="10" t="s">
        <v>1131</v>
      </c>
      <c r="C147" s="14" t="s">
        <v>1132</v>
      </c>
      <c r="D147" s="11" t="s">
        <v>1133</v>
      </c>
      <c r="E147" s="42">
        <v>488343.64</v>
      </c>
      <c r="F147" s="43">
        <f t="shared" si="4"/>
        <v>1.000607392942383E-3</v>
      </c>
      <c r="G147" s="42">
        <v>488343.64</v>
      </c>
      <c r="H147" s="43">
        <f t="shared" si="5"/>
        <v>1.0006073928870269E-3</v>
      </c>
    </row>
    <row r="148" spans="1:8" ht="20.100000000000001" customHeight="1" x14ac:dyDescent="0.2">
      <c r="A148" s="20">
        <v>145</v>
      </c>
      <c r="B148" s="10">
        <v>23141220773</v>
      </c>
      <c r="C148" s="14" t="s">
        <v>1134</v>
      </c>
      <c r="D148" s="11" t="s">
        <v>1135</v>
      </c>
      <c r="E148" s="42">
        <v>845617.4</v>
      </c>
      <c r="F148" s="43">
        <f t="shared" si="4"/>
        <v>1.7326549436391069E-3</v>
      </c>
      <c r="G148" s="42">
        <v>845617.4</v>
      </c>
      <c r="H148" s="43">
        <f t="shared" si="5"/>
        <v>1.7326549435432519E-3</v>
      </c>
    </row>
    <row r="149" spans="1:8" ht="20.100000000000001" customHeight="1" x14ac:dyDescent="0.2">
      <c r="A149" s="20">
        <v>146</v>
      </c>
      <c r="B149" s="10" t="s">
        <v>1136</v>
      </c>
      <c r="C149" s="14" t="s">
        <v>1137</v>
      </c>
      <c r="D149" s="11" t="s">
        <v>1138</v>
      </c>
      <c r="E149" s="42">
        <v>26179.56</v>
      </c>
      <c r="F149" s="43">
        <f t="shared" si="4"/>
        <v>5.3641450680055324E-5</v>
      </c>
      <c r="G149" s="42">
        <v>26179.56</v>
      </c>
      <c r="H149" s="43">
        <f t="shared" si="5"/>
        <v>5.3641450677087741E-5</v>
      </c>
    </row>
    <row r="150" spans="1:8" ht="20.100000000000001" customHeight="1" x14ac:dyDescent="0.2">
      <c r="A150" s="20">
        <v>147</v>
      </c>
      <c r="B150" s="10" t="s">
        <v>1139</v>
      </c>
      <c r="C150" s="14" t="s">
        <v>1140</v>
      </c>
      <c r="D150" s="11" t="s">
        <v>1141</v>
      </c>
      <c r="E150" s="42">
        <v>9375</v>
      </c>
      <c r="F150" s="43">
        <f t="shared" si="4"/>
        <v>1.9209207493384865E-5</v>
      </c>
      <c r="G150" s="42">
        <v>9375</v>
      </c>
      <c r="H150" s="43">
        <f t="shared" si="5"/>
        <v>1.9209207492322161E-5</v>
      </c>
    </row>
    <row r="151" spans="1:8" ht="20.100000000000001" customHeight="1" x14ac:dyDescent="0.2">
      <c r="A151" s="20">
        <v>148</v>
      </c>
      <c r="B151" s="10" t="s">
        <v>1157</v>
      </c>
      <c r="C151" s="14" t="s">
        <v>1158</v>
      </c>
      <c r="D151" s="11" t="s">
        <v>1159</v>
      </c>
      <c r="E151" s="42">
        <v>25943.64</v>
      </c>
      <c r="F151" s="43">
        <f t="shared" si="4"/>
        <v>5.3158054815325789E-5</v>
      </c>
      <c r="G151" s="42">
        <v>25943.64</v>
      </c>
      <c r="H151" s="43">
        <f t="shared" si="5"/>
        <v>5.3158054812384952E-5</v>
      </c>
    </row>
    <row r="152" spans="1:8" ht="20.100000000000001" customHeight="1" x14ac:dyDescent="0.2">
      <c r="A152" s="20">
        <v>149</v>
      </c>
      <c r="B152" s="18" t="s">
        <v>1160</v>
      </c>
      <c r="C152" s="19" t="s">
        <v>1161</v>
      </c>
      <c r="D152" s="11" t="s">
        <v>1162</v>
      </c>
      <c r="E152" s="42">
        <v>87187.5</v>
      </c>
      <c r="F152" s="43">
        <f t="shared" si="4"/>
        <v>1.7864562968847924E-4</v>
      </c>
      <c r="G152" s="42">
        <v>87187.5</v>
      </c>
      <c r="H152" s="43">
        <f t="shared" si="5"/>
        <v>1.7864562967859611E-4</v>
      </c>
    </row>
    <row r="153" spans="1:8" ht="20.100000000000001" customHeight="1" x14ac:dyDescent="0.2">
      <c r="A153" s="20">
        <v>150</v>
      </c>
      <c r="B153" s="10" t="s">
        <v>1163</v>
      </c>
      <c r="C153" s="11" t="s">
        <v>1164</v>
      </c>
      <c r="D153" s="11" t="s">
        <v>1165</v>
      </c>
      <c r="E153" s="42">
        <v>8250</v>
      </c>
      <c r="F153" s="43">
        <f t="shared" si="4"/>
        <v>1.6904102594178679E-5</v>
      </c>
      <c r="G153" s="42">
        <v>8250</v>
      </c>
      <c r="H153" s="43">
        <f t="shared" si="5"/>
        <v>1.6904102593243501E-5</v>
      </c>
    </row>
    <row r="154" spans="1:8" ht="20.100000000000001" customHeight="1" x14ac:dyDescent="0.2">
      <c r="A154" s="20">
        <v>151</v>
      </c>
      <c r="B154" s="10" t="s">
        <v>1166</v>
      </c>
      <c r="C154" s="11" t="s">
        <v>1167</v>
      </c>
      <c r="D154" s="11" t="s">
        <v>1168</v>
      </c>
      <c r="E154" s="42">
        <v>30663.539999999997</v>
      </c>
      <c r="F154" s="43">
        <f t="shared" si="4"/>
        <v>6.2829045583115357E-5</v>
      </c>
      <c r="G154" s="42">
        <v>30663.539999999997</v>
      </c>
      <c r="H154" s="43">
        <f t="shared" si="5"/>
        <v>6.2829045579639487E-5</v>
      </c>
    </row>
    <row r="155" spans="1:8" ht="20.100000000000001" customHeight="1" x14ac:dyDescent="0.2">
      <c r="A155" s="20">
        <v>152</v>
      </c>
      <c r="B155" s="10" t="s">
        <v>1180</v>
      </c>
      <c r="C155" s="11" t="s">
        <v>1181</v>
      </c>
      <c r="D155" s="11" t="s">
        <v>1182</v>
      </c>
      <c r="E155" s="42">
        <v>162507.26</v>
      </c>
      <c r="F155" s="43">
        <f t="shared" si="4"/>
        <v>3.3297447216228723E-4</v>
      </c>
      <c r="G155" s="42">
        <v>162507.26</v>
      </c>
      <c r="H155" s="43">
        <f t="shared" si="5"/>
        <v>3.329744721438662E-4</v>
      </c>
    </row>
    <row r="156" spans="1:8" ht="20.100000000000001" customHeight="1" x14ac:dyDescent="0.2">
      <c r="A156" s="20">
        <v>153</v>
      </c>
      <c r="B156" s="10" t="s">
        <v>1183</v>
      </c>
      <c r="C156" s="14" t="s">
        <v>1184</v>
      </c>
      <c r="D156" s="11" t="s">
        <v>1185</v>
      </c>
      <c r="E156" s="42">
        <v>474109.32</v>
      </c>
      <c r="F156" s="43">
        <f t="shared" si="4"/>
        <v>9.7144152559227757E-4</v>
      </c>
      <c r="G156" s="42">
        <v>474109.32</v>
      </c>
      <c r="H156" s="43">
        <f t="shared" si="5"/>
        <v>9.7144152553853497E-4</v>
      </c>
    </row>
    <row r="157" spans="1:8" ht="20.100000000000001" customHeight="1" x14ac:dyDescent="0.2">
      <c r="A157" s="20">
        <v>154</v>
      </c>
      <c r="B157" s="18" t="s">
        <v>1192</v>
      </c>
      <c r="C157" s="19" t="s">
        <v>1193</v>
      </c>
      <c r="D157" s="11" t="s">
        <v>1194</v>
      </c>
      <c r="E157" s="42">
        <v>53743.61</v>
      </c>
      <c r="F157" s="43">
        <f t="shared" si="4"/>
        <v>1.101196966329124E-4</v>
      </c>
      <c r="G157" s="42">
        <v>53743.61</v>
      </c>
      <c r="H157" s="43">
        <f t="shared" si="5"/>
        <v>1.101196966268203E-4</v>
      </c>
    </row>
    <row r="158" spans="1:8" ht="20.100000000000001" customHeight="1" x14ac:dyDescent="0.2">
      <c r="A158" s="20">
        <v>155</v>
      </c>
      <c r="B158" s="10" t="s">
        <v>1222</v>
      </c>
      <c r="C158" s="14" t="s">
        <v>1223</v>
      </c>
      <c r="D158" s="11" t="s">
        <v>1224</v>
      </c>
      <c r="E158" s="42">
        <v>237.5</v>
      </c>
      <c r="F158" s="43">
        <f t="shared" si="4"/>
        <v>4.8663325649908321E-7</v>
      </c>
      <c r="G158" s="42">
        <v>237.5</v>
      </c>
      <c r="H158" s="43">
        <f t="shared" si="5"/>
        <v>4.8663325647216143E-7</v>
      </c>
    </row>
    <row r="159" spans="1:8" ht="20.100000000000001" customHeight="1" x14ac:dyDescent="0.2">
      <c r="A159" s="20">
        <v>156</v>
      </c>
      <c r="B159" s="10" t="s">
        <v>1231</v>
      </c>
      <c r="C159" s="14" t="s">
        <v>1232</v>
      </c>
      <c r="D159" s="11" t="s">
        <v>1233</v>
      </c>
      <c r="E159" s="42">
        <v>4940.63</v>
      </c>
      <c r="F159" s="43">
        <f t="shared" si="4"/>
        <v>1.0123262593924486E-5</v>
      </c>
      <c r="G159" s="42">
        <v>4940.63</v>
      </c>
      <c r="H159" s="43">
        <f t="shared" si="5"/>
        <v>1.0123262593364441E-5</v>
      </c>
    </row>
    <row r="160" spans="1:8" ht="20.100000000000001" customHeight="1" x14ac:dyDescent="0.2">
      <c r="A160" s="20">
        <v>157</v>
      </c>
      <c r="B160" s="10" t="s">
        <v>1246</v>
      </c>
      <c r="C160" s="14" t="s">
        <v>1247</v>
      </c>
      <c r="D160" s="11" t="s">
        <v>1248</v>
      </c>
      <c r="E160" s="42">
        <v>7339.19</v>
      </c>
      <c r="F160" s="43">
        <f t="shared" si="4"/>
        <v>1.5037869177960027E-5</v>
      </c>
      <c r="G160" s="42">
        <v>7339.19</v>
      </c>
      <c r="H160" s="43">
        <f t="shared" si="5"/>
        <v>1.5037869177128093E-5</v>
      </c>
    </row>
    <row r="161" spans="1:8" ht="20.100000000000001" customHeight="1" x14ac:dyDescent="0.2">
      <c r="A161" s="20">
        <v>158</v>
      </c>
      <c r="B161" s="18" t="s">
        <v>1249</v>
      </c>
      <c r="C161" s="23" t="s">
        <v>1250</v>
      </c>
      <c r="D161" s="11" t="s">
        <v>1251</v>
      </c>
      <c r="E161" s="42">
        <v>25475.620000000003</v>
      </c>
      <c r="F161" s="43">
        <f t="shared" si="4"/>
        <v>5.2199090197613368E-5</v>
      </c>
      <c r="G161" s="42">
        <v>25475.620000000003</v>
      </c>
      <c r="H161" s="43">
        <f t="shared" si="5"/>
        <v>5.2199090194725582E-5</v>
      </c>
    </row>
    <row r="162" spans="1:8" ht="20.100000000000001" customHeight="1" x14ac:dyDescent="0.2">
      <c r="A162" s="20">
        <v>159</v>
      </c>
      <c r="B162" s="18" t="s">
        <v>1277</v>
      </c>
      <c r="C162" s="19" t="s">
        <v>1278</v>
      </c>
      <c r="D162" s="11" t="s">
        <v>1279</v>
      </c>
      <c r="E162" s="42">
        <v>20202.04</v>
      </c>
      <c r="F162" s="43">
        <f t="shared" si="4"/>
        <v>4.1393619002630479E-5</v>
      </c>
      <c r="G162" s="42">
        <v>20202.04</v>
      </c>
      <c r="H162" s="43">
        <f t="shared" si="5"/>
        <v>4.1393619000340482E-5</v>
      </c>
    </row>
    <row r="163" spans="1:8" ht="20.100000000000001" customHeight="1" x14ac:dyDescent="0.2">
      <c r="A163" s="20">
        <v>160</v>
      </c>
      <c r="B163" s="10" t="s">
        <v>1280</v>
      </c>
      <c r="C163" s="14" t="s">
        <v>1281</v>
      </c>
      <c r="D163" s="11" t="s">
        <v>1282</v>
      </c>
      <c r="E163" s="42">
        <v>18377.349999999999</v>
      </c>
      <c r="F163" s="43">
        <f t="shared" si="4"/>
        <v>3.7654861795046006E-5</v>
      </c>
      <c r="G163" s="44">
        <v>18377.349999999999</v>
      </c>
      <c r="H163" s="43">
        <f t="shared" si="5"/>
        <v>3.7654861792962841E-5</v>
      </c>
    </row>
    <row r="164" spans="1:8" ht="20.100000000000001" customHeight="1" x14ac:dyDescent="0.2">
      <c r="A164" s="20">
        <v>161</v>
      </c>
      <c r="B164" s="10" t="s">
        <v>1286</v>
      </c>
      <c r="C164" s="11" t="s">
        <v>1287</v>
      </c>
      <c r="D164" s="11" t="s">
        <v>1288</v>
      </c>
      <c r="E164" s="42">
        <v>193212.82</v>
      </c>
      <c r="F164" s="43">
        <f t="shared" si="4"/>
        <v>3.9588961597461557E-4</v>
      </c>
      <c r="G164" s="44">
        <v>193212.82</v>
      </c>
      <c r="H164" s="43">
        <f t="shared" si="5"/>
        <v>3.9588961595271398E-4</v>
      </c>
    </row>
    <row r="165" spans="1:8" ht="20.100000000000001" customHeight="1" x14ac:dyDescent="0.2">
      <c r="A165" s="20">
        <v>162</v>
      </c>
      <c r="B165" s="10" t="s">
        <v>1309</v>
      </c>
      <c r="C165" s="14" t="s">
        <v>1310</v>
      </c>
      <c r="D165" s="11" t="s">
        <v>1311</v>
      </c>
      <c r="E165" s="42">
        <v>51751.9</v>
      </c>
      <c r="F165" s="43">
        <f t="shared" si="4"/>
        <v>1.0603871842953645E-4</v>
      </c>
      <c r="G165" s="42">
        <v>51751.9</v>
      </c>
      <c r="H165" s="43">
        <f t="shared" si="5"/>
        <v>1.0603871842367011E-4</v>
      </c>
    </row>
    <row r="166" spans="1:8" ht="20.100000000000001" customHeight="1" x14ac:dyDescent="0.2">
      <c r="A166" s="20">
        <v>163</v>
      </c>
      <c r="B166" s="10" t="s">
        <v>1312</v>
      </c>
      <c r="C166" s="11" t="s">
        <v>1313</v>
      </c>
      <c r="D166" s="11" t="s">
        <v>1314</v>
      </c>
      <c r="E166" s="42">
        <v>14069.33</v>
      </c>
      <c r="F166" s="43">
        <f t="shared" si="4"/>
        <v>2.8827805788043143E-5</v>
      </c>
      <c r="G166" s="42">
        <v>14069.33</v>
      </c>
      <c r="H166" s="43">
        <f t="shared" si="5"/>
        <v>2.8827805786448315E-5</v>
      </c>
    </row>
    <row r="167" spans="1:8" ht="20.100000000000001" customHeight="1" x14ac:dyDescent="0.2">
      <c r="A167" s="20">
        <v>164</v>
      </c>
      <c r="B167" s="10" t="s">
        <v>1318</v>
      </c>
      <c r="C167" s="14" t="s">
        <v>1319</v>
      </c>
      <c r="D167" s="11" t="s">
        <v>1320</v>
      </c>
      <c r="E167" s="42">
        <v>85994.950000000012</v>
      </c>
      <c r="F167" s="43">
        <f t="shared" si="4"/>
        <v>1.7620211604621407E-4</v>
      </c>
      <c r="G167" s="42">
        <v>85994.950000000012</v>
      </c>
      <c r="H167" s="43">
        <f t="shared" si="5"/>
        <v>1.7620211603646611E-4</v>
      </c>
    </row>
    <row r="168" spans="1:8" ht="20.100000000000001" customHeight="1" x14ac:dyDescent="0.2">
      <c r="A168" s="20">
        <v>165</v>
      </c>
      <c r="B168" s="10" t="s">
        <v>1354</v>
      </c>
      <c r="C168" s="14" t="s">
        <v>1355</v>
      </c>
      <c r="D168" s="11" t="s">
        <v>1356</v>
      </c>
      <c r="E168" s="42">
        <v>69587.5</v>
      </c>
      <c r="F168" s="43">
        <f t="shared" si="4"/>
        <v>1.4258354415423139E-4</v>
      </c>
      <c r="G168" s="42">
        <v>69587.5</v>
      </c>
      <c r="H168" s="43">
        <f t="shared" si="5"/>
        <v>1.425835441463433E-4</v>
      </c>
    </row>
    <row r="169" spans="1:8" ht="20.100000000000001" customHeight="1" x14ac:dyDescent="0.2">
      <c r="A169" s="20">
        <v>166</v>
      </c>
      <c r="B169" s="10" t="s">
        <v>1357</v>
      </c>
      <c r="C169" s="14" t="s">
        <v>1358</v>
      </c>
      <c r="D169" s="11" t="s">
        <v>1359</v>
      </c>
      <c r="E169" s="42">
        <v>2462.5129999999999</v>
      </c>
      <c r="F169" s="43">
        <f t="shared" si="4"/>
        <v>5.0456451383634818E-6</v>
      </c>
      <c r="G169" s="42">
        <v>2462.5129999999999</v>
      </c>
      <c r="H169" s="43">
        <f t="shared" si="5"/>
        <v>5.0456451380843438E-6</v>
      </c>
    </row>
    <row r="170" spans="1:8" ht="20.100000000000001" customHeight="1" x14ac:dyDescent="0.2">
      <c r="A170" s="20">
        <v>167</v>
      </c>
      <c r="B170" s="10" t="s">
        <v>1360</v>
      </c>
      <c r="C170" s="14" t="s">
        <v>1361</v>
      </c>
      <c r="D170" s="11" t="s">
        <v>1362</v>
      </c>
      <c r="E170" s="42">
        <v>4061.77</v>
      </c>
      <c r="F170" s="43">
        <f t="shared" si="4"/>
        <v>8.322494156843289E-6</v>
      </c>
      <c r="G170" s="42">
        <v>4061.77</v>
      </c>
      <c r="H170" s="43">
        <f t="shared" si="5"/>
        <v>8.3224941563828673E-6</v>
      </c>
    </row>
    <row r="171" spans="1:8" ht="20.100000000000001" customHeight="1" x14ac:dyDescent="0.2">
      <c r="A171" s="20">
        <v>168</v>
      </c>
      <c r="B171" s="10" t="s">
        <v>1363</v>
      </c>
      <c r="C171" s="11" t="s">
        <v>1364</v>
      </c>
      <c r="D171" s="11" t="s">
        <v>1365</v>
      </c>
      <c r="E171" s="42">
        <v>60317.850000000006</v>
      </c>
      <c r="F171" s="43">
        <f t="shared" si="4"/>
        <v>1.2359019692851885E-4</v>
      </c>
      <c r="G171" s="42">
        <v>60317.850000000006</v>
      </c>
      <c r="H171" s="43">
        <f t="shared" si="5"/>
        <v>1.2359019692168154E-4</v>
      </c>
    </row>
    <row r="172" spans="1:8" ht="20.100000000000001" customHeight="1" x14ac:dyDescent="0.2">
      <c r="A172" s="20">
        <v>169</v>
      </c>
      <c r="B172" s="10" t="s">
        <v>1366</v>
      </c>
      <c r="C172" s="14" t="s">
        <v>1367</v>
      </c>
      <c r="D172" s="11" t="s">
        <v>1368</v>
      </c>
      <c r="E172" s="42">
        <v>63623.89</v>
      </c>
      <c r="F172" s="43">
        <f t="shared" si="4"/>
        <v>1.3036421381827138E-4</v>
      </c>
      <c r="G172" s="42">
        <v>63623.89</v>
      </c>
      <c r="H172" s="43">
        <f t="shared" si="5"/>
        <v>1.3036421381105933E-4</v>
      </c>
    </row>
    <row r="173" spans="1:8" ht="20.100000000000001" customHeight="1" x14ac:dyDescent="0.2">
      <c r="A173" s="20">
        <v>170</v>
      </c>
      <c r="B173" s="10" t="s">
        <v>1393</v>
      </c>
      <c r="C173" s="14" t="s">
        <v>1394</v>
      </c>
      <c r="D173" s="11" t="s">
        <v>1395</v>
      </c>
      <c r="E173" s="42">
        <v>12564.10999999999</v>
      </c>
      <c r="F173" s="43">
        <f t="shared" si="4"/>
        <v>2.5743636902369227E-5</v>
      </c>
      <c r="G173" s="42">
        <v>12564.10999999999</v>
      </c>
      <c r="H173" s="43">
        <f t="shared" si="5"/>
        <v>2.5743636900945023E-5</v>
      </c>
    </row>
    <row r="174" spans="1:8" ht="20.100000000000001" customHeight="1" x14ac:dyDescent="0.2">
      <c r="A174" s="20">
        <v>171</v>
      </c>
      <c r="B174" s="10" t="s">
        <v>1411</v>
      </c>
      <c r="C174" s="14" t="s">
        <v>1412</v>
      </c>
      <c r="D174" s="11" t="s">
        <v>244</v>
      </c>
      <c r="E174" s="42">
        <v>14577.01</v>
      </c>
      <c r="F174" s="43">
        <f t="shared" si="4"/>
        <v>2.9868033037135584E-5</v>
      </c>
      <c r="G174" s="44">
        <v>14577.01</v>
      </c>
      <c r="H174" s="43">
        <f t="shared" si="5"/>
        <v>2.9868033035483209E-5</v>
      </c>
    </row>
    <row r="175" spans="1:8" ht="20.100000000000001" customHeight="1" x14ac:dyDescent="0.2">
      <c r="A175" s="20">
        <v>172</v>
      </c>
      <c r="B175" s="10" t="s">
        <v>1416</v>
      </c>
      <c r="C175" s="14" t="s">
        <v>1417</v>
      </c>
      <c r="D175" s="11" t="s">
        <v>1418</v>
      </c>
      <c r="E175" s="42">
        <v>637698.44999999995</v>
      </c>
      <c r="F175" s="43">
        <f t="shared" si="4"/>
        <v>1.3066327300543907E-3</v>
      </c>
      <c r="G175" s="42">
        <v>637698.44999999995</v>
      </c>
      <c r="H175" s="43">
        <f t="shared" si="5"/>
        <v>1.3066327299821043E-3</v>
      </c>
    </row>
    <row r="176" spans="1:8" ht="20.100000000000001" customHeight="1" x14ac:dyDescent="0.2">
      <c r="A176" s="20">
        <v>173</v>
      </c>
      <c r="B176" s="18" t="s">
        <v>1419</v>
      </c>
      <c r="C176" s="19" t="s">
        <v>1420</v>
      </c>
      <c r="D176" s="11" t="s">
        <v>1421</v>
      </c>
      <c r="E176" s="42">
        <v>163646.26</v>
      </c>
      <c r="F176" s="43">
        <f t="shared" si="4"/>
        <v>3.3530826281135019E-4</v>
      </c>
      <c r="G176" s="44">
        <v>163646.26</v>
      </c>
      <c r="H176" s="43">
        <f t="shared" si="5"/>
        <v>3.3530826279280009E-4</v>
      </c>
    </row>
    <row r="177" spans="1:8" ht="20.100000000000001" customHeight="1" x14ac:dyDescent="0.2">
      <c r="A177" s="20">
        <v>174</v>
      </c>
      <c r="B177" s="10" t="s">
        <v>1430</v>
      </c>
      <c r="C177" s="14" t="s">
        <v>1431</v>
      </c>
      <c r="D177" s="11" t="s">
        <v>1432</v>
      </c>
      <c r="E177" s="42">
        <v>4124020.87</v>
      </c>
      <c r="F177" s="43">
        <f t="shared" si="4"/>
        <v>8.4500450772138202E-3</v>
      </c>
      <c r="G177" s="42">
        <v>4124020.87</v>
      </c>
      <c r="H177" s="43">
        <f t="shared" si="5"/>
        <v>8.4500450767463434E-3</v>
      </c>
    </row>
    <row r="178" spans="1:8" ht="20.100000000000001" customHeight="1" x14ac:dyDescent="0.2">
      <c r="A178" s="20">
        <v>175</v>
      </c>
      <c r="B178" s="10" t="s">
        <v>1442</v>
      </c>
      <c r="C178" s="14" t="s">
        <v>1443</v>
      </c>
      <c r="D178" s="11" t="s">
        <v>1444</v>
      </c>
      <c r="E178" s="42">
        <v>578.1</v>
      </c>
      <c r="F178" s="43">
        <f t="shared" si="4"/>
        <v>1.1845165708720844E-6</v>
      </c>
      <c r="G178" s="42">
        <v>578.1</v>
      </c>
      <c r="H178" s="43">
        <f t="shared" si="5"/>
        <v>1.1845165708065539E-6</v>
      </c>
    </row>
    <row r="179" spans="1:8" ht="20.100000000000001" customHeight="1" x14ac:dyDescent="0.2">
      <c r="A179" s="20">
        <v>176</v>
      </c>
      <c r="B179" s="10" t="s">
        <v>1445</v>
      </c>
      <c r="C179" s="14" t="s">
        <v>1446</v>
      </c>
      <c r="D179" s="11" t="s">
        <v>1447</v>
      </c>
      <c r="E179" s="42">
        <v>12113.81</v>
      </c>
      <c r="F179" s="43">
        <f t="shared" si="4"/>
        <v>2.4820980248046985E-5</v>
      </c>
      <c r="G179" s="42">
        <v>12113.81</v>
      </c>
      <c r="H179" s="43">
        <f t="shared" si="5"/>
        <v>2.4820980246673826E-5</v>
      </c>
    </row>
    <row r="180" spans="1:8" ht="20.100000000000001" customHeight="1" x14ac:dyDescent="0.2">
      <c r="A180" s="20">
        <v>177</v>
      </c>
      <c r="B180" s="10" t="s">
        <v>1466</v>
      </c>
      <c r="C180" s="14" t="s">
        <v>1467</v>
      </c>
      <c r="D180" s="11" t="s">
        <v>1468</v>
      </c>
      <c r="E180" s="42">
        <v>4515.03</v>
      </c>
      <c r="F180" s="43">
        <f t="shared" si="4"/>
        <v>9.2512157982781287E-6</v>
      </c>
      <c r="G180" s="42">
        <v>4515.03</v>
      </c>
      <c r="H180" s="43">
        <f t="shared" si="5"/>
        <v>9.2512157977663277E-6</v>
      </c>
    </row>
    <row r="181" spans="1:8" ht="20.100000000000001" customHeight="1" x14ac:dyDescent="0.2">
      <c r="A181" s="20">
        <v>178</v>
      </c>
      <c r="B181" s="10" t="s">
        <v>1469</v>
      </c>
      <c r="C181" s="14" t="s">
        <v>1470</v>
      </c>
      <c r="D181" s="11" t="s">
        <v>1471</v>
      </c>
      <c r="E181" s="42">
        <v>651768.47000000044</v>
      </c>
      <c r="F181" s="43">
        <f t="shared" si="4"/>
        <v>1.3354619496401064E-3</v>
      </c>
      <c r="G181" s="42">
        <v>651768.47000000044</v>
      </c>
      <c r="H181" s="43">
        <f t="shared" si="5"/>
        <v>1.3354619495662252E-3</v>
      </c>
    </row>
    <row r="182" spans="1:8" ht="20.100000000000001" customHeight="1" x14ac:dyDescent="0.2">
      <c r="A182" s="20">
        <v>179</v>
      </c>
      <c r="B182" s="10" t="s">
        <v>1475</v>
      </c>
      <c r="C182" s="11" t="s">
        <v>1476</v>
      </c>
      <c r="D182" s="11" t="s">
        <v>1477</v>
      </c>
      <c r="E182" s="42">
        <v>91957.67</v>
      </c>
      <c r="F182" s="43">
        <f t="shared" si="4"/>
        <v>1.8841962278807599E-4</v>
      </c>
      <c r="G182" s="42">
        <v>91957.67</v>
      </c>
      <c r="H182" s="43">
        <f t="shared" si="5"/>
        <v>1.8841962277765215E-4</v>
      </c>
    </row>
    <row r="183" spans="1:8" ht="20.100000000000001" customHeight="1" x14ac:dyDescent="0.2">
      <c r="A183" s="20">
        <v>180</v>
      </c>
      <c r="B183" s="18" t="s">
        <v>1481</v>
      </c>
      <c r="C183" s="19" t="s">
        <v>1482</v>
      </c>
      <c r="D183" s="11" t="s">
        <v>1483</v>
      </c>
      <c r="E183" s="42">
        <v>6955.94</v>
      </c>
      <c r="F183" s="43">
        <f t="shared" si="4"/>
        <v>1.4252596775630454E-5</v>
      </c>
      <c r="G183" s="42">
        <v>6955.94</v>
      </c>
      <c r="H183" s="43">
        <f t="shared" si="5"/>
        <v>1.4252596774841964E-5</v>
      </c>
    </row>
    <row r="184" spans="1:8" ht="20.100000000000001" customHeight="1" x14ac:dyDescent="0.2">
      <c r="A184" s="20">
        <v>181</v>
      </c>
      <c r="B184" s="10" t="s">
        <v>1487</v>
      </c>
      <c r="C184" s="11" t="s">
        <v>1488</v>
      </c>
      <c r="D184" s="11" t="s">
        <v>1489</v>
      </c>
      <c r="E184" s="42">
        <v>181172.16999999998</v>
      </c>
      <c r="F184" s="43">
        <f t="shared" si="4"/>
        <v>3.7121853925939157E-4</v>
      </c>
      <c r="G184" s="44">
        <v>181172.16999999998</v>
      </c>
      <c r="H184" s="43">
        <f t="shared" si="5"/>
        <v>3.7121853923885483E-4</v>
      </c>
    </row>
    <row r="185" spans="1:8" ht="20.100000000000001" customHeight="1" x14ac:dyDescent="0.2">
      <c r="A185" s="20">
        <v>182</v>
      </c>
      <c r="B185" s="18" t="s">
        <v>1496</v>
      </c>
      <c r="C185" s="19" t="s">
        <v>1497</v>
      </c>
      <c r="D185" s="11" t="s">
        <v>1498</v>
      </c>
      <c r="E185" s="42">
        <v>900</v>
      </c>
      <c r="F185" s="43">
        <f t="shared" si="4"/>
        <v>1.844083919364947E-6</v>
      </c>
      <c r="G185" s="42">
        <v>900</v>
      </c>
      <c r="H185" s="43">
        <f t="shared" si="5"/>
        <v>1.8440839192629276E-6</v>
      </c>
    </row>
    <row r="186" spans="1:8" ht="20.100000000000001" customHeight="1" x14ac:dyDescent="0.2">
      <c r="A186" s="20">
        <v>183</v>
      </c>
      <c r="B186" s="10" t="s">
        <v>1499</v>
      </c>
      <c r="C186" s="14" t="s">
        <v>1500</v>
      </c>
      <c r="D186" s="11" t="s">
        <v>1501</v>
      </c>
      <c r="E186" s="42">
        <v>13000</v>
      </c>
      <c r="F186" s="43">
        <f t="shared" si="4"/>
        <v>2.6636767724160344E-5</v>
      </c>
      <c r="G186" s="42">
        <v>13000</v>
      </c>
      <c r="H186" s="43">
        <f t="shared" si="5"/>
        <v>2.663676772268673E-5</v>
      </c>
    </row>
    <row r="187" spans="1:8" ht="20.100000000000001" customHeight="1" x14ac:dyDescent="0.2">
      <c r="A187" s="20">
        <v>184</v>
      </c>
      <c r="B187" s="10" t="s">
        <v>1502</v>
      </c>
      <c r="C187" s="14" t="s">
        <v>1503</v>
      </c>
      <c r="D187" s="11" t="s">
        <v>1504</v>
      </c>
      <c r="E187" s="42">
        <v>21019.439999999999</v>
      </c>
      <c r="F187" s="43">
        <f t="shared" si="4"/>
        <v>4.3068456997840376E-5</v>
      </c>
      <c r="G187" s="42">
        <v>21019.439999999999</v>
      </c>
      <c r="H187" s="43">
        <f t="shared" si="5"/>
        <v>4.306845699545772E-5</v>
      </c>
    </row>
    <row r="188" spans="1:8" ht="20.100000000000001" customHeight="1" x14ac:dyDescent="0.2">
      <c r="A188" s="20">
        <v>185</v>
      </c>
      <c r="B188" s="10" t="s">
        <v>1517</v>
      </c>
      <c r="C188" s="14" t="s">
        <v>1518</v>
      </c>
      <c r="D188" s="11" t="s">
        <v>1519</v>
      </c>
      <c r="E188" s="42">
        <v>15060.25</v>
      </c>
      <c r="F188" s="43">
        <f t="shared" si="4"/>
        <v>3.0858183162906603E-5</v>
      </c>
      <c r="G188" s="42">
        <v>15060.25</v>
      </c>
      <c r="H188" s="43">
        <f t="shared" si="5"/>
        <v>3.0858183161199452E-5</v>
      </c>
    </row>
    <row r="189" spans="1:8" ht="20.100000000000001" customHeight="1" x14ac:dyDescent="0.2">
      <c r="A189" s="20">
        <v>186</v>
      </c>
      <c r="B189" s="10" t="s">
        <v>1523</v>
      </c>
      <c r="C189" s="14" t="s">
        <v>1524</v>
      </c>
      <c r="D189" s="11" t="s">
        <v>1525</v>
      </c>
      <c r="E189" s="42">
        <v>162125.9</v>
      </c>
      <c r="F189" s="43">
        <f t="shared" si="4"/>
        <v>3.3219307233618825E-4</v>
      </c>
      <c r="G189" s="42">
        <v>162125.9</v>
      </c>
      <c r="H189" s="43">
        <f t="shared" si="5"/>
        <v>3.3219307231781048E-4</v>
      </c>
    </row>
    <row r="190" spans="1:8" ht="20.100000000000001" customHeight="1" x14ac:dyDescent="0.2">
      <c r="A190" s="20">
        <v>187</v>
      </c>
      <c r="B190" s="10" t="s">
        <v>1546</v>
      </c>
      <c r="C190" s="14" t="s">
        <v>1547</v>
      </c>
      <c r="D190" s="11" t="s">
        <v>1548</v>
      </c>
      <c r="E190" s="42">
        <v>4000</v>
      </c>
      <c r="F190" s="43">
        <f t="shared" si="4"/>
        <v>8.1959285305108758E-6</v>
      </c>
      <c r="G190" s="42">
        <v>4000</v>
      </c>
      <c r="H190" s="43">
        <f t="shared" si="5"/>
        <v>8.1959285300574556E-6</v>
      </c>
    </row>
    <row r="191" spans="1:8" ht="20.100000000000001" customHeight="1" x14ac:dyDescent="0.2">
      <c r="A191" s="20">
        <v>188</v>
      </c>
      <c r="B191" s="10" t="s">
        <v>1555</v>
      </c>
      <c r="C191" s="11" t="s">
        <v>1556</v>
      </c>
      <c r="D191" s="11" t="s">
        <v>1557</v>
      </c>
      <c r="E191" s="42">
        <v>2565.1999999999998</v>
      </c>
      <c r="F191" s="43">
        <f t="shared" si="4"/>
        <v>5.256048966616624E-6</v>
      </c>
      <c r="G191" s="42">
        <v>2565.1999999999998</v>
      </c>
      <c r="H191" s="43">
        <f t="shared" si="5"/>
        <v>5.2560489663258461E-6</v>
      </c>
    </row>
    <row r="192" spans="1:8" ht="20.100000000000001" customHeight="1" x14ac:dyDescent="0.2">
      <c r="A192" s="20">
        <v>189</v>
      </c>
      <c r="B192" s="10" t="s">
        <v>1561</v>
      </c>
      <c r="C192" s="11" t="s">
        <v>1562</v>
      </c>
      <c r="D192" s="11" t="s">
        <v>587</v>
      </c>
      <c r="E192" s="42">
        <v>255109.03</v>
      </c>
      <c r="F192" s="43">
        <f t="shared" si="4"/>
        <v>5.2271384434198875E-4</v>
      </c>
      <c r="G192" s="42">
        <v>255109.03</v>
      </c>
      <c r="H192" s="43">
        <f t="shared" si="5"/>
        <v>5.227138443130708E-4</v>
      </c>
    </row>
    <row r="193" spans="1:8" ht="20.100000000000001" customHeight="1" x14ac:dyDescent="0.2">
      <c r="A193" s="20">
        <v>190</v>
      </c>
      <c r="B193" s="10" t="s">
        <v>1581</v>
      </c>
      <c r="C193" s="11" t="s">
        <v>1582</v>
      </c>
      <c r="D193" s="11" t="s">
        <v>1583</v>
      </c>
      <c r="E193" s="42">
        <v>733441.24999999988</v>
      </c>
      <c r="F193" s="43">
        <f t="shared" si="4"/>
        <v>1.5028080165821395E-3</v>
      </c>
      <c r="G193" s="42">
        <v>733441.24999999988</v>
      </c>
      <c r="H193" s="43">
        <f t="shared" si="5"/>
        <v>1.5028080164990005E-3</v>
      </c>
    </row>
    <row r="194" spans="1:8" ht="20.100000000000001" customHeight="1" x14ac:dyDescent="0.2">
      <c r="A194" s="20">
        <v>191</v>
      </c>
      <c r="B194" s="10" t="s">
        <v>1584</v>
      </c>
      <c r="C194" s="14" t="s">
        <v>1585</v>
      </c>
      <c r="D194" s="11" t="s">
        <v>1586</v>
      </c>
      <c r="E194" s="42">
        <v>411347.17</v>
      </c>
      <c r="F194" s="43">
        <f t="shared" si="4"/>
        <v>8.4284300163697682E-4</v>
      </c>
      <c r="G194" s="42">
        <v>411347.17</v>
      </c>
      <c r="H194" s="43">
        <f t="shared" si="5"/>
        <v>8.4284300159034853E-4</v>
      </c>
    </row>
    <row r="195" spans="1:8" ht="20.100000000000001" customHeight="1" x14ac:dyDescent="0.2">
      <c r="A195" s="20">
        <v>192</v>
      </c>
      <c r="B195" s="15" t="s">
        <v>1599</v>
      </c>
      <c r="C195" s="16" t="s">
        <v>1600</v>
      </c>
      <c r="D195" s="17" t="s">
        <v>1601</v>
      </c>
      <c r="E195" s="25">
        <v>320323.49</v>
      </c>
      <c r="F195" s="102">
        <f t="shared" si="4"/>
        <v>6.5633710767095375E-4</v>
      </c>
      <c r="G195" s="25">
        <v>320323.49</v>
      </c>
      <c r="H195" s="102">
        <f t="shared" si="5"/>
        <v>6.563371076346435E-4</v>
      </c>
    </row>
    <row r="196" spans="1:8" ht="20.100000000000001" customHeight="1" x14ac:dyDescent="0.2">
      <c r="A196" s="20">
        <v>193</v>
      </c>
      <c r="B196" s="10" t="s">
        <v>1602</v>
      </c>
      <c r="C196" s="14" t="s">
        <v>1603</v>
      </c>
      <c r="D196" s="11" t="s">
        <v>1604</v>
      </c>
      <c r="E196" s="42">
        <v>5789.8600000000115</v>
      </c>
      <c r="F196" s="43">
        <f t="shared" si="4"/>
        <v>1.1863319690415948E-5</v>
      </c>
      <c r="G196" s="42">
        <v>5789.8600000000115</v>
      </c>
      <c r="H196" s="43">
        <f t="shared" si="5"/>
        <v>1.1863319689759638E-5</v>
      </c>
    </row>
    <row r="197" spans="1:8" ht="20.100000000000001" customHeight="1" x14ac:dyDescent="0.2">
      <c r="A197" s="20">
        <v>194</v>
      </c>
      <c r="B197" s="18" t="s">
        <v>1605</v>
      </c>
      <c r="C197" s="19" t="s">
        <v>1606</v>
      </c>
      <c r="D197" s="11" t="s">
        <v>1607</v>
      </c>
      <c r="E197" s="42">
        <v>719821.60000000009</v>
      </c>
      <c r="F197" s="43">
        <f t="shared" si="4"/>
        <v>1.474901597079497E-3</v>
      </c>
      <c r="G197" s="44">
        <v>719821.60000000009</v>
      </c>
      <c r="H197" s="43">
        <f t="shared" si="5"/>
        <v>1.4749015969979017E-3</v>
      </c>
    </row>
    <row r="198" spans="1:8" ht="20.100000000000001" customHeight="1" x14ac:dyDescent="0.2">
      <c r="A198" s="20">
        <v>195</v>
      </c>
      <c r="B198" s="10" t="s">
        <v>1608</v>
      </c>
      <c r="C198" s="11" t="s">
        <v>1609</v>
      </c>
      <c r="D198" s="11" t="s">
        <v>1610</v>
      </c>
      <c r="E198" s="42">
        <v>5868.0400000000009</v>
      </c>
      <c r="F198" s="43">
        <f t="shared" si="4"/>
        <v>1.202350911354476E-5</v>
      </c>
      <c r="G198" s="42">
        <v>5868.0400000000009</v>
      </c>
      <c r="H198" s="43">
        <f t="shared" si="5"/>
        <v>1.2023509112879591E-5</v>
      </c>
    </row>
    <row r="199" spans="1:8" ht="20.100000000000001" customHeight="1" x14ac:dyDescent="0.2">
      <c r="A199" s="20">
        <v>196</v>
      </c>
      <c r="B199" s="18" t="s">
        <v>1622</v>
      </c>
      <c r="C199" s="23" t="s">
        <v>1623</v>
      </c>
      <c r="D199" s="11" t="s">
        <v>1624</v>
      </c>
      <c r="E199" s="42">
        <v>436551.34</v>
      </c>
      <c r="F199" s="43">
        <f t="shared" si="4"/>
        <v>8.9448589563468847E-4</v>
      </c>
      <c r="G199" s="44">
        <v>436551.34</v>
      </c>
      <c r="H199" s="43">
        <f t="shared" si="5"/>
        <v>8.944858955852032E-4</v>
      </c>
    </row>
    <row r="200" spans="1:8" ht="20.100000000000001" customHeight="1" x14ac:dyDescent="0.2">
      <c r="A200" s="20">
        <v>197</v>
      </c>
      <c r="B200" s="10" t="s">
        <v>1625</v>
      </c>
      <c r="C200" s="14" t="s">
        <v>1626</v>
      </c>
      <c r="D200" s="11" t="s">
        <v>1627</v>
      </c>
      <c r="E200" s="42">
        <v>393816.81999999995</v>
      </c>
      <c r="F200" s="43">
        <f t="shared" si="4"/>
        <v>8.0692362770826641E-4</v>
      </c>
      <c r="G200" s="44">
        <v>393816.81999999995</v>
      </c>
      <c r="H200" s="43">
        <f t="shared" si="5"/>
        <v>8.0692362766362526E-4</v>
      </c>
    </row>
    <row r="201" spans="1:8" ht="20.100000000000001" customHeight="1" x14ac:dyDescent="0.2">
      <c r="A201" s="20">
        <v>198</v>
      </c>
      <c r="B201" s="10" t="s">
        <v>1633</v>
      </c>
      <c r="C201" s="14" t="s">
        <v>1634</v>
      </c>
      <c r="D201" s="11" t="s">
        <v>1635</v>
      </c>
      <c r="E201" s="42">
        <v>107906.31</v>
      </c>
      <c r="F201" s="43">
        <f t="shared" si="4"/>
        <v>2.2109810118778773E-4</v>
      </c>
      <c r="G201" s="42">
        <v>107906.31</v>
      </c>
      <c r="H201" s="43">
        <f t="shared" si="5"/>
        <v>2.2109810117555603E-4</v>
      </c>
    </row>
    <row r="202" spans="1:8" ht="20.100000000000001" customHeight="1" x14ac:dyDescent="0.2">
      <c r="A202" s="20">
        <v>199</v>
      </c>
      <c r="B202" s="10" t="s">
        <v>1639</v>
      </c>
      <c r="C202" s="14" t="s">
        <v>1640</v>
      </c>
      <c r="D202" s="11" t="s">
        <v>1641</v>
      </c>
      <c r="E202" s="42">
        <v>3997.71</v>
      </c>
      <c r="F202" s="43">
        <f t="shared" si="4"/>
        <v>8.1912363614271584E-6</v>
      </c>
      <c r="G202" s="42">
        <v>3997.71</v>
      </c>
      <c r="H202" s="43">
        <f t="shared" si="5"/>
        <v>8.1912363609739975E-6</v>
      </c>
    </row>
    <row r="203" spans="1:8" ht="20.100000000000001" customHeight="1" x14ac:dyDescent="0.2">
      <c r="A203" s="20">
        <v>200</v>
      </c>
      <c r="B203" s="10" t="s">
        <v>1645</v>
      </c>
      <c r="C203" s="14" t="s">
        <v>1646</v>
      </c>
      <c r="D203" s="11" t="s">
        <v>1647</v>
      </c>
      <c r="E203" s="42">
        <v>191773.39</v>
      </c>
      <c r="F203" s="43">
        <f t="shared" si="4"/>
        <v>3.9294024962344728E-4</v>
      </c>
      <c r="G203" s="42">
        <v>191773.39</v>
      </c>
      <c r="H203" s="43">
        <f t="shared" si="5"/>
        <v>3.9294024960170881E-4</v>
      </c>
    </row>
    <row r="204" spans="1:8" ht="20.100000000000001" customHeight="1" x14ac:dyDescent="0.2">
      <c r="A204" s="20">
        <v>201</v>
      </c>
      <c r="B204" s="10" t="s">
        <v>1654</v>
      </c>
      <c r="C204" s="14" t="s">
        <v>1655</v>
      </c>
      <c r="D204" s="11" t="s">
        <v>1656</v>
      </c>
      <c r="E204" s="42">
        <v>334580.58</v>
      </c>
      <c r="F204" s="43">
        <f t="shared" si="4"/>
        <v>6.8554963034421913E-4</v>
      </c>
      <c r="G204" s="42">
        <v>334580.58</v>
      </c>
      <c r="H204" s="43">
        <f t="shared" si="5"/>
        <v>6.8554963030629276E-4</v>
      </c>
    </row>
    <row r="205" spans="1:8" ht="20.100000000000001" customHeight="1" x14ac:dyDescent="0.2">
      <c r="A205" s="20">
        <v>202</v>
      </c>
      <c r="B205" s="10" t="s">
        <v>1668</v>
      </c>
      <c r="C205" s="14" t="s">
        <v>1669</v>
      </c>
      <c r="D205" s="11" t="s">
        <v>1670</v>
      </c>
      <c r="E205" s="42">
        <v>197980.6</v>
      </c>
      <c r="F205" s="43">
        <f t="shared" si="4"/>
        <v>4.0565871200691538E-4</v>
      </c>
      <c r="G205" s="42">
        <v>197980.6</v>
      </c>
      <c r="H205" s="43">
        <f t="shared" si="5"/>
        <v>4.0565871198447332E-4</v>
      </c>
    </row>
    <row r="206" spans="1:8" ht="20.100000000000001" customHeight="1" x14ac:dyDescent="0.2">
      <c r="A206" s="20">
        <v>203</v>
      </c>
      <c r="B206" s="10" t="s">
        <v>1674</v>
      </c>
      <c r="C206" s="14" t="s">
        <v>1675</v>
      </c>
      <c r="D206" s="11" t="s">
        <v>1676</v>
      </c>
      <c r="E206" s="42">
        <v>11612.84</v>
      </c>
      <c r="F206" s="43">
        <f t="shared" si="4"/>
        <v>2.3794501669064478E-5</v>
      </c>
      <c r="G206" s="42">
        <v>11612.84</v>
      </c>
      <c r="H206" s="43">
        <f t="shared" si="5"/>
        <v>2.3794501667748107E-5</v>
      </c>
    </row>
    <row r="207" spans="1:8" ht="20.100000000000001" customHeight="1" x14ac:dyDescent="0.2">
      <c r="A207" s="20">
        <v>204</v>
      </c>
      <c r="B207" s="10" t="s">
        <v>1683</v>
      </c>
      <c r="C207" s="14" t="s">
        <v>1684</v>
      </c>
      <c r="D207" s="11" t="s">
        <v>1685</v>
      </c>
      <c r="E207" s="42">
        <v>212.5</v>
      </c>
      <c r="F207" s="43">
        <f t="shared" si="4"/>
        <v>4.3540870318339027E-7</v>
      </c>
      <c r="G207" s="42">
        <v>212.5</v>
      </c>
      <c r="H207" s="43">
        <f t="shared" si="5"/>
        <v>4.3540870315930235E-7</v>
      </c>
    </row>
    <row r="208" spans="1:8" ht="20.100000000000001" customHeight="1" x14ac:dyDescent="0.2">
      <c r="A208" s="20">
        <v>205</v>
      </c>
      <c r="B208" s="10" t="s">
        <v>1686</v>
      </c>
      <c r="C208" s="14" t="s">
        <v>1687</v>
      </c>
      <c r="D208" s="11" t="s">
        <v>1688</v>
      </c>
      <c r="E208" s="42">
        <v>385513.84</v>
      </c>
      <c r="F208" s="43">
        <f t="shared" si="4"/>
        <v>7.899109700407012E-4</v>
      </c>
      <c r="G208" s="44">
        <v>385513.84</v>
      </c>
      <c r="H208" s="43">
        <f t="shared" si="5"/>
        <v>7.8991096999700135E-4</v>
      </c>
    </row>
    <row r="209" spans="1:8" ht="20.100000000000001" customHeight="1" x14ac:dyDescent="0.2">
      <c r="A209" s="20">
        <v>206</v>
      </c>
      <c r="B209" s="10" t="s">
        <v>1692</v>
      </c>
      <c r="C209" s="14" t="s">
        <v>1693</v>
      </c>
      <c r="D209" s="11" t="s">
        <v>1694</v>
      </c>
      <c r="E209" s="42">
        <v>98993.05</v>
      </c>
      <c r="F209" s="43">
        <f t="shared" ref="F209:F276" si="6">E209/488047203.573</f>
        <v>2.0283499070432242E-4</v>
      </c>
      <c r="G209" s="42">
        <v>98993.05</v>
      </c>
      <c r="H209" s="43">
        <f t="shared" ref="H209:H276" si="7">G209/488047203.6</f>
        <v>2.0283499069310106E-4</v>
      </c>
    </row>
    <row r="210" spans="1:8" ht="20.100000000000001" customHeight="1" x14ac:dyDescent="0.2">
      <c r="A210" s="20">
        <v>207</v>
      </c>
      <c r="B210" s="26" t="s">
        <v>1704</v>
      </c>
      <c r="C210" s="30" t="s">
        <v>1705</v>
      </c>
      <c r="D210" s="11" t="s">
        <v>1706</v>
      </c>
      <c r="E210" s="42">
        <v>20757.78</v>
      </c>
      <c r="F210" s="43">
        <f t="shared" si="6"/>
        <v>4.2532320333017008E-5</v>
      </c>
      <c r="G210" s="42">
        <v>20757.78</v>
      </c>
      <c r="H210" s="43">
        <f t="shared" si="7"/>
        <v>4.2532320330664011E-5</v>
      </c>
    </row>
    <row r="211" spans="1:8" ht="20.100000000000001" customHeight="1" x14ac:dyDescent="0.2">
      <c r="A211" s="20">
        <v>208</v>
      </c>
      <c r="B211" s="18" t="s">
        <v>1710</v>
      </c>
      <c r="C211" s="19" t="s">
        <v>2740</v>
      </c>
      <c r="D211" s="11" t="s">
        <v>1711</v>
      </c>
      <c r="E211" s="42">
        <v>4873615.1500000004</v>
      </c>
      <c r="F211" s="43">
        <f t="shared" si="6"/>
        <v>9.9859503636537603E-3</v>
      </c>
      <c r="G211" s="42">
        <v>4873615.1500000004</v>
      </c>
      <c r="H211" s="43">
        <f t="shared" si="7"/>
        <v>9.9859503631013116E-3</v>
      </c>
    </row>
    <row r="212" spans="1:8" ht="20.100000000000001" customHeight="1" x14ac:dyDescent="0.2">
      <c r="A212" s="20">
        <v>209</v>
      </c>
      <c r="B212" s="10" t="s">
        <v>1712</v>
      </c>
      <c r="C212" s="14" t="s">
        <v>1713</v>
      </c>
      <c r="D212" s="11" t="s">
        <v>1714</v>
      </c>
      <c r="E212" s="42">
        <v>127454.40000000002</v>
      </c>
      <c r="F212" s="43">
        <f t="shared" si="6"/>
        <v>2.6115178832478636E-4</v>
      </c>
      <c r="G212" s="44">
        <v>127454.40000000002</v>
      </c>
      <c r="H212" s="43">
        <f t="shared" si="7"/>
        <v>2.6115178831033877E-4</v>
      </c>
    </row>
    <row r="213" spans="1:8" ht="20.100000000000001" customHeight="1" x14ac:dyDescent="0.2">
      <c r="A213" s="20">
        <v>210</v>
      </c>
      <c r="B213" s="10" t="s">
        <v>1753</v>
      </c>
      <c r="C213" s="14" t="s">
        <v>1754</v>
      </c>
      <c r="D213" s="11" t="s">
        <v>1755</v>
      </c>
      <c r="E213" s="42">
        <v>8426.18</v>
      </c>
      <c r="F213" s="43">
        <f t="shared" si="6"/>
        <v>1.7265092266305031E-5</v>
      </c>
      <c r="G213" s="44">
        <v>8426.18</v>
      </c>
      <c r="H213" s="43">
        <f t="shared" si="7"/>
        <v>1.7265092265349883E-5</v>
      </c>
    </row>
    <row r="214" spans="1:8" ht="20.100000000000001" customHeight="1" x14ac:dyDescent="0.2">
      <c r="A214" s="20">
        <v>211</v>
      </c>
      <c r="B214" s="10" t="s">
        <v>1756</v>
      </c>
      <c r="C214" s="14" t="s">
        <v>1757</v>
      </c>
      <c r="D214" s="11" t="s">
        <v>1758</v>
      </c>
      <c r="E214" s="42">
        <v>348443.63999999996</v>
      </c>
      <c r="F214" s="43">
        <f t="shared" si="6"/>
        <v>7.1395479258776499E-4</v>
      </c>
      <c r="G214" s="42">
        <v>348443.63999999996</v>
      </c>
      <c r="H214" s="43">
        <f t="shared" si="7"/>
        <v>7.1395479254826718E-4</v>
      </c>
    </row>
    <row r="215" spans="1:8" ht="20.100000000000001" customHeight="1" x14ac:dyDescent="0.2">
      <c r="A215" s="20">
        <v>212</v>
      </c>
      <c r="B215" s="10" t="s">
        <v>1765</v>
      </c>
      <c r="C215" s="14" t="s">
        <v>1766</v>
      </c>
      <c r="D215" s="11" t="s">
        <v>1767</v>
      </c>
      <c r="E215" s="42">
        <v>11250</v>
      </c>
      <c r="F215" s="43">
        <f t="shared" si="6"/>
        <v>2.3051048992061838E-5</v>
      </c>
      <c r="G215" s="42">
        <v>11250</v>
      </c>
      <c r="H215" s="43">
        <f t="shared" si="7"/>
        <v>2.3051048990786593E-5</v>
      </c>
    </row>
    <row r="216" spans="1:8" ht="20.100000000000001" customHeight="1" x14ac:dyDescent="0.2">
      <c r="A216" s="20">
        <v>213</v>
      </c>
      <c r="B216" s="26" t="s">
        <v>1777</v>
      </c>
      <c r="C216" s="30" t="s">
        <v>1778</v>
      </c>
      <c r="D216" s="11" t="s">
        <v>1779</v>
      </c>
      <c r="E216" s="42">
        <v>5961.43</v>
      </c>
      <c r="F216" s="43">
        <f t="shared" si="6"/>
        <v>1.2214863554910863E-5</v>
      </c>
      <c r="G216" s="42">
        <v>5961.43</v>
      </c>
      <c r="H216" s="43">
        <f t="shared" si="7"/>
        <v>1.2214863554235105E-5</v>
      </c>
    </row>
    <row r="217" spans="1:8" ht="20.100000000000001" customHeight="1" x14ac:dyDescent="0.2">
      <c r="A217" s="20">
        <v>214</v>
      </c>
      <c r="B217" s="26" t="s">
        <v>1780</v>
      </c>
      <c r="C217" s="31" t="s">
        <v>1781</v>
      </c>
      <c r="D217" s="11" t="s">
        <v>1782</v>
      </c>
      <c r="E217" s="42">
        <v>127317.57999999999</v>
      </c>
      <c r="F217" s="43">
        <f t="shared" si="6"/>
        <v>2.6087144658940015E-4</v>
      </c>
      <c r="G217" s="42">
        <v>127317.57999999999</v>
      </c>
      <c r="H217" s="43">
        <f t="shared" si="7"/>
        <v>2.6087144657496812E-4</v>
      </c>
    </row>
    <row r="218" spans="1:8" ht="20.100000000000001" customHeight="1" x14ac:dyDescent="0.2">
      <c r="A218" s="20">
        <v>215</v>
      </c>
      <c r="B218" s="26" t="s">
        <v>1783</v>
      </c>
      <c r="C218" s="30" t="s">
        <v>1784</v>
      </c>
      <c r="D218" s="11" t="s">
        <v>1785</v>
      </c>
      <c r="E218" s="42">
        <v>27967.5</v>
      </c>
      <c r="F218" s="43">
        <f t="shared" si="6"/>
        <v>5.7304907794265729E-5</v>
      </c>
      <c r="G218" s="42">
        <v>27967.5</v>
      </c>
      <c r="H218" s="43">
        <f t="shared" si="7"/>
        <v>5.7304907791095474E-5</v>
      </c>
    </row>
    <row r="219" spans="1:8" ht="20.100000000000001" customHeight="1" x14ac:dyDescent="0.2">
      <c r="A219" s="20">
        <v>216</v>
      </c>
      <c r="B219" s="26" t="s">
        <v>1786</v>
      </c>
      <c r="C219" s="30" t="s">
        <v>1787</v>
      </c>
      <c r="D219" s="11" t="s">
        <v>1788</v>
      </c>
      <c r="E219" s="42">
        <v>51250</v>
      </c>
      <c r="F219" s="43">
        <f t="shared" si="6"/>
        <v>1.0501033429717059E-4</v>
      </c>
      <c r="G219" s="42">
        <v>51250</v>
      </c>
      <c r="H219" s="43">
        <f t="shared" si="7"/>
        <v>1.0501033429136115E-4</v>
      </c>
    </row>
    <row r="220" spans="1:8" ht="20.100000000000001" customHeight="1" x14ac:dyDescent="0.2">
      <c r="A220" s="20">
        <v>217</v>
      </c>
      <c r="B220" s="10" t="s">
        <v>1789</v>
      </c>
      <c r="C220" s="14" t="s">
        <v>1790</v>
      </c>
      <c r="D220" s="11" t="s">
        <v>1791</v>
      </c>
      <c r="E220" s="42">
        <v>12811.88</v>
      </c>
      <c r="F220" s="43">
        <f t="shared" si="6"/>
        <v>2.6251313205370415E-5</v>
      </c>
      <c r="G220" s="42">
        <v>12811.88</v>
      </c>
      <c r="H220" s="43">
        <f t="shared" si="7"/>
        <v>2.6251313203918126E-5</v>
      </c>
    </row>
    <row r="221" spans="1:8" ht="20.100000000000001" customHeight="1" x14ac:dyDescent="0.2">
      <c r="A221" s="20">
        <v>218</v>
      </c>
      <c r="B221" s="15" t="s">
        <v>1792</v>
      </c>
      <c r="C221" s="16" t="s">
        <v>1793</v>
      </c>
      <c r="D221" s="17" t="s">
        <v>1794</v>
      </c>
      <c r="E221" s="25">
        <v>126998.05000000002</v>
      </c>
      <c r="F221" s="102">
        <f t="shared" si="6"/>
        <v>2.6021673532856168E-4</v>
      </c>
      <c r="G221" s="25">
        <v>126998.05000000002</v>
      </c>
      <c r="H221" s="102">
        <f t="shared" si="7"/>
        <v>2.6021673531416586E-4</v>
      </c>
    </row>
    <row r="222" spans="1:8" ht="20.100000000000001" customHeight="1" x14ac:dyDescent="0.2">
      <c r="A222" s="20">
        <v>219</v>
      </c>
      <c r="B222" s="10" t="s">
        <v>1800</v>
      </c>
      <c r="C222" s="14" t="s">
        <v>1801</v>
      </c>
      <c r="D222" s="11" t="s">
        <v>1802</v>
      </c>
      <c r="E222" s="42">
        <v>10280.39</v>
      </c>
      <c r="F222" s="43">
        <f t="shared" si="6"/>
        <v>2.1064335426444673E-5</v>
      </c>
      <c r="G222" s="42">
        <v>10280.39</v>
      </c>
      <c r="H222" s="43">
        <f t="shared" si="7"/>
        <v>2.1064335425279339E-5</v>
      </c>
    </row>
    <row r="223" spans="1:8" ht="20.100000000000001" customHeight="1" x14ac:dyDescent="0.2">
      <c r="A223" s="20">
        <v>220</v>
      </c>
      <c r="B223" s="10" t="s">
        <v>1803</v>
      </c>
      <c r="C223" s="14" t="s">
        <v>1804</v>
      </c>
      <c r="D223" s="11" t="s">
        <v>1805</v>
      </c>
      <c r="E223" s="42">
        <v>12190.119999999999</v>
      </c>
      <c r="F223" s="43">
        <f t="shared" si="6"/>
        <v>2.4977338074587807E-5</v>
      </c>
      <c r="G223" s="42">
        <v>12190.119999999999</v>
      </c>
      <c r="H223" s="43">
        <f t="shared" si="7"/>
        <v>2.4977338073205994E-5</v>
      </c>
    </row>
    <row r="224" spans="1:8" ht="20.100000000000001" customHeight="1" x14ac:dyDescent="0.2">
      <c r="A224" s="20">
        <v>221</v>
      </c>
      <c r="B224" s="9" t="s">
        <v>1809</v>
      </c>
      <c r="C224" s="13" t="s">
        <v>1810</v>
      </c>
      <c r="D224" s="11" t="s">
        <v>1811</v>
      </c>
      <c r="E224" s="42">
        <v>22435.66</v>
      </c>
      <c r="F224" s="43">
        <f t="shared" si="6"/>
        <v>4.5970266473710409E-5</v>
      </c>
      <c r="G224" s="42">
        <v>22435.66</v>
      </c>
      <c r="H224" s="43">
        <f t="shared" si="7"/>
        <v>4.5970266471167216E-5</v>
      </c>
    </row>
    <row r="225" spans="1:8" ht="20.100000000000001" customHeight="1" x14ac:dyDescent="0.2">
      <c r="A225" s="20">
        <v>222</v>
      </c>
      <c r="B225" s="10" t="s">
        <v>1818</v>
      </c>
      <c r="C225" s="14" t="s">
        <v>1819</v>
      </c>
      <c r="D225" s="11" t="s">
        <v>1820</v>
      </c>
      <c r="E225" s="42">
        <v>6389.55</v>
      </c>
      <c r="F225" s="43">
        <f t="shared" si="6"/>
        <v>1.3092073785531441E-5</v>
      </c>
      <c r="G225" s="42">
        <v>6389.55</v>
      </c>
      <c r="H225" s="43">
        <f t="shared" si="7"/>
        <v>1.3092073784807155E-5</v>
      </c>
    </row>
    <row r="226" spans="1:8" ht="20.100000000000001" customHeight="1" x14ac:dyDescent="0.2">
      <c r="A226" s="20">
        <v>223</v>
      </c>
      <c r="B226" s="10" t="s">
        <v>1821</v>
      </c>
      <c r="C226" s="14" t="s">
        <v>1822</v>
      </c>
      <c r="D226" s="11" t="s">
        <v>1823</v>
      </c>
      <c r="E226" s="42">
        <v>143389.43</v>
      </c>
      <c r="F226" s="43">
        <f t="shared" si="6"/>
        <v>2.9380238007767296E-4</v>
      </c>
      <c r="G226" s="42">
        <v>143389.43</v>
      </c>
      <c r="H226" s="43">
        <f t="shared" si="7"/>
        <v>2.9380238006141909E-4</v>
      </c>
    </row>
    <row r="227" spans="1:8" ht="20.100000000000001" customHeight="1" x14ac:dyDescent="0.2">
      <c r="A227" s="20">
        <v>224</v>
      </c>
      <c r="B227" s="103" t="s">
        <v>1839</v>
      </c>
      <c r="C227" s="104" t="s">
        <v>1840</v>
      </c>
      <c r="D227" s="17" t="s">
        <v>1841</v>
      </c>
      <c r="E227" s="25">
        <v>843.07</v>
      </c>
      <c r="F227" s="102">
        <f t="shared" si="6"/>
        <v>1.727435366554451E-6</v>
      </c>
      <c r="G227" s="25">
        <v>843.07</v>
      </c>
      <c r="H227" s="102">
        <f t="shared" si="7"/>
        <v>1.7274353664588849E-6</v>
      </c>
    </row>
    <row r="228" spans="1:8" ht="20.100000000000001" customHeight="1" x14ac:dyDescent="0.2">
      <c r="A228" s="20">
        <v>225</v>
      </c>
      <c r="B228" s="18" t="s">
        <v>1830</v>
      </c>
      <c r="C228" s="19" t="s">
        <v>1831</v>
      </c>
      <c r="D228" s="11" t="s">
        <v>1832</v>
      </c>
      <c r="E228" s="42">
        <v>651717.72</v>
      </c>
      <c r="F228" s="43">
        <f t="shared" si="6"/>
        <v>1.3353579637968745E-3</v>
      </c>
      <c r="G228" s="44">
        <v>651717.72</v>
      </c>
      <c r="H228" s="43">
        <f t="shared" si="7"/>
        <v>1.3353579637229991E-3</v>
      </c>
    </row>
    <row r="229" spans="1:8" ht="20.100000000000001" customHeight="1" x14ac:dyDescent="0.2">
      <c r="A229" s="20">
        <v>226</v>
      </c>
      <c r="B229" s="10" t="s">
        <v>1833</v>
      </c>
      <c r="C229" s="14" t="s">
        <v>1834</v>
      </c>
      <c r="D229" s="11" t="s">
        <v>1835</v>
      </c>
      <c r="E229" s="42">
        <v>51679.77</v>
      </c>
      <c r="F229" s="43">
        <f t="shared" si="6"/>
        <v>1.0589092534831E-4</v>
      </c>
      <c r="G229" s="42">
        <v>51679.77</v>
      </c>
      <c r="H229" s="43">
        <f t="shared" si="7"/>
        <v>1.0589092534245184E-4</v>
      </c>
    </row>
    <row r="230" spans="1:8" ht="20.100000000000001" customHeight="1" x14ac:dyDescent="0.2">
      <c r="A230" s="20">
        <v>227</v>
      </c>
      <c r="B230" s="10" t="s">
        <v>1842</v>
      </c>
      <c r="C230" s="14" t="s">
        <v>1843</v>
      </c>
      <c r="D230" s="11" t="s">
        <v>1844</v>
      </c>
      <c r="E230" s="42">
        <v>266564.65000000002</v>
      </c>
      <c r="F230" s="43">
        <f t="shared" si="6"/>
        <v>5.4618620504016154E-4</v>
      </c>
      <c r="G230" s="42">
        <v>266564.65000000002</v>
      </c>
      <c r="H230" s="43">
        <f t="shared" si="7"/>
        <v>5.4618620500994505E-4</v>
      </c>
    </row>
    <row r="231" spans="1:8" ht="20.100000000000001" customHeight="1" x14ac:dyDescent="0.2">
      <c r="A231" s="20">
        <v>228</v>
      </c>
      <c r="B231" s="10">
        <v>37268762650</v>
      </c>
      <c r="C231" s="11" t="s">
        <v>1845</v>
      </c>
      <c r="D231" s="11" t="s">
        <v>1846</v>
      </c>
      <c r="E231" s="42">
        <v>1291122.77</v>
      </c>
      <c r="F231" s="43">
        <f t="shared" si="6"/>
        <v>2.6454874867588079E-3</v>
      </c>
      <c r="G231" s="44">
        <v>1291122.77</v>
      </c>
      <c r="H231" s="43">
        <f t="shared" si="7"/>
        <v>2.6454874866124528E-3</v>
      </c>
    </row>
    <row r="232" spans="1:8" ht="20.100000000000001" customHeight="1" x14ac:dyDescent="0.2">
      <c r="A232" s="20">
        <v>229</v>
      </c>
      <c r="B232" s="10" t="s">
        <v>1850</v>
      </c>
      <c r="C232" s="14" t="s">
        <v>1851</v>
      </c>
      <c r="D232" s="11" t="s">
        <v>1852</v>
      </c>
      <c r="E232" s="42">
        <v>170730.09</v>
      </c>
      <c r="F232" s="43">
        <f t="shared" si="6"/>
        <v>3.4982290391192238E-4</v>
      </c>
      <c r="G232" s="42">
        <v>170730.09</v>
      </c>
      <c r="H232" s="43">
        <f t="shared" si="7"/>
        <v>3.4982290389256926E-4</v>
      </c>
    </row>
    <row r="233" spans="1:8" ht="20.100000000000001" customHeight="1" x14ac:dyDescent="0.2">
      <c r="A233" s="20">
        <v>230</v>
      </c>
      <c r="B233" s="10" t="s">
        <v>1859</v>
      </c>
      <c r="C233" s="14" t="s">
        <v>1860</v>
      </c>
      <c r="D233" s="11" t="s">
        <v>1861</v>
      </c>
      <c r="E233" s="42">
        <v>241606.28</v>
      </c>
      <c r="F233" s="43">
        <f t="shared" si="6"/>
        <v>4.9504695085064981E-4</v>
      </c>
      <c r="G233" s="42">
        <v>241606.28</v>
      </c>
      <c r="H233" s="43">
        <f t="shared" si="7"/>
        <v>4.9504695082326253E-4</v>
      </c>
    </row>
    <row r="234" spans="1:8" ht="20.100000000000001" customHeight="1" x14ac:dyDescent="0.2">
      <c r="A234" s="20">
        <v>231</v>
      </c>
      <c r="B234" s="18" t="s">
        <v>1874</v>
      </c>
      <c r="C234" s="23" t="s">
        <v>1875</v>
      </c>
      <c r="D234" s="11" t="s">
        <v>1876</v>
      </c>
      <c r="E234" s="42">
        <v>961705.3600000001</v>
      </c>
      <c r="F234" s="43">
        <f t="shared" si="6"/>
        <v>1.9705170994923082E-3</v>
      </c>
      <c r="G234" s="42">
        <v>961705.3600000001</v>
      </c>
      <c r="H234" s="43">
        <f t="shared" si="7"/>
        <v>1.9705170993832943E-3</v>
      </c>
    </row>
    <row r="235" spans="1:8" ht="20.100000000000001" customHeight="1" x14ac:dyDescent="0.2">
      <c r="A235" s="20">
        <v>232</v>
      </c>
      <c r="B235" s="10" t="s">
        <v>1894</v>
      </c>
      <c r="C235" s="14" t="s">
        <v>1895</v>
      </c>
      <c r="D235" s="11" t="s">
        <v>1896</v>
      </c>
      <c r="E235" s="42">
        <v>27210.32</v>
      </c>
      <c r="F235" s="43">
        <f t="shared" si="6"/>
        <v>5.5753459503082671E-5</v>
      </c>
      <c r="G235" s="42">
        <v>27210.32</v>
      </c>
      <c r="H235" s="43">
        <f t="shared" si="7"/>
        <v>5.5753459499998245E-5</v>
      </c>
    </row>
    <row r="236" spans="1:8" ht="20.100000000000001" customHeight="1" x14ac:dyDescent="0.2">
      <c r="A236" s="20">
        <v>233</v>
      </c>
      <c r="B236" s="10" t="s">
        <v>1900</v>
      </c>
      <c r="C236" s="14" t="s">
        <v>1901</v>
      </c>
      <c r="D236" s="11" t="s">
        <v>1902</v>
      </c>
      <c r="E236" s="42">
        <v>239735.07999999996</v>
      </c>
      <c r="F236" s="43">
        <f t="shared" si="6"/>
        <v>4.9121289548407674E-4</v>
      </c>
      <c r="G236" s="42">
        <v>239735.07999999996</v>
      </c>
      <c r="H236" s="43">
        <f t="shared" si="7"/>
        <v>4.9121289545690154E-4</v>
      </c>
    </row>
    <row r="237" spans="1:8" ht="20.100000000000001" customHeight="1" x14ac:dyDescent="0.2">
      <c r="A237" s="20">
        <v>234</v>
      </c>
      <c r="B237" s="10" t="s">
        <v>1903</v>
      </c>
      <c r="C237" s="14" t="s">
        <v>1904</v>
      </c>
      <c r="D237" s="11" t="s">
        <v>1905</v>
      </c>
      <c r="E237" s="42">
        <v>110800.56</v>
      </c>
      <c r="F237" s="43">
        <f t="shared" si="6"/>
        <v>2.2702836772514552E-4</v>
      </c>
      <c r="G237" s="44">
        <v>110800.56</v>
      </c>
      <c r="H237" s="43">
        <f t="shared" si="7"/>
        <v>2.2702836771258572E-4</v>
      </c>
    </row>
    <row r="238" spans="1:8" ht="20.100000000000001" customHeight="1" x14ac:dyDescent="0.2">
      <c r="A238" s="20">
        <v>235</v>
      </c>
      <c r="B238" s="10" t="s">
        <v>1906</v>
      </c>
      <c r="C238" s="14" t="s">
        <v>1907</v>
      </c>
      <c r="D238" s="11" t="s">
        <v>1908</v>
      </c>
      <c r="E238" s="42">
        <v>3224.6200000000008</v>
      </c>
      <c r="F238" s="43">
        <f t="shared" si="6"/>
        <v>6.607188764513996E-6</v>
      </c>
      <c r="G238" s="42">
        <v>3224.6200000000008</v>
      </c>
      <c r="H238" s="43">
        <f t="shared" si="7"/>
        <v>6.60718876414847E-6</v>
      </c>
    </row>
    <row r="239" spans="1:8" ht="20.100000000000001" customHeight="1" x14ac:dyDescent="0.2">
      <c r="A239" s="20">
        <v>236</v>
      </c>
      <c r="B239" s="10" t="s">
        <v>1913</v>
      </c>
      <c r="C239" s="14" t="s">
        <v>1912</v>
      </c>
      <c r="D239" s="11" t="s">
        <v>1914</v>
      </c>
      <c r="E239" s="42">
        <v>2000000</v>
      </c>
      <c r="F239" s="43">
        <f t="shared" si="6"/>
        <v>4.0979642652554374E-3</v>
      </c>
      <c r="G239" s="42">
        <v>2000000</v>
      </c>
      <c r="H239" s="43">
        <f t="shared" si="7"/>
        <v>4.0979642650287281E-3</v>
      </c>
    </row>
    <row r="240" spans="1:8" ht="20.100000000000001" customHeight="1" x14ac:dyDescent="0.2">
      <c r="A240" s="20">
        <v>237</v>
      </c>
      <c r="B240" s="10" t="s">
        <v>1918</v>
      </c>
      <c r="C240" s="14" t="s">
        <v>1919</v>
      </c>
      <c r="D240" s="11" t="s">
        <v>1920</v>
      </c>
      <c r="E240" s="42">
        <v>274684.47999999992</v>
      </c>
      <c r="F240" s="43">
        <f t="shared" si="6"/>
        <v>5.6282359163013578E-4</v>
      </c>
      <c r="G240" s="42">
        <v>274684.47999999992</v>
      </c>
      <c r="H240" s="43">
        <f t="shared" si="7"/>
        <v>5.6282359159899901E-4</v>
      </c>
    </row>
    <row r="241" spans="1:8" ht="20.100000000000001" customHeight="1" x14ac:dyDescent="0.2">
      <c r="A241" s="20">
        <v>238</v>
      </c>
      <c r="B241" s="10" t="s">
        <v>1942</v>
      </c>
      <c r="C241" s="14" t="s">
        <v>1943</v>
      </c>
      <c r="D241" s="11" t="s">
        <v>1944</v>
      </c>
      <c r="E241" s="42">
        <v>4459.3599999999997</v>
      </c>
      <c r="F241" s="43">
        <f t="shared" si="6"/>
        <v>9.137148962954743E-6</v>
      </c>
      <c r="G241" s="42">
        <v>4459.3599999999997</v>
      </c>
      <c r="H241" s="43">
        <f t="shared" si="7"/>
        <v>9.1371489624492541E-6</v>
      </c>
    </row>
    <row r="242" spans="1:8" ht="20.100000000000001" customHeight="1" x14ac:dyDescent="0.2">
      <c r="A242" s="20">
        <v>239</v>
      </c>
      <c r="B242" s="18" t="s">
        <v>1954</v>
      </c>
      <c r="C242" s="19" t="s">
        <v>1955</v>
      </c>
      <c r="D242" s="11" t="s">
        <v>1956</v>
      </c>
      <c r="E242" s="42">
        <v>3848.75</v>
      </c>
      <c r="F242" s="43">
        <f t="shared" si="6"/>
        <v>7.8860199829509328E-6</v>
      </c>
      <c r="G242" s="42">
        <v>3848.75</v>
      </c>
      <c r="H242" s="43">
        <f t="shared" si="7"/>
        <v>7.8860199825146583E-6</v>
      </c>
    </row>
    <row r="243" spans="1:8" ht="20.100000000000001" customHeight="1" x14ac:dyDescent="0.2">
      <c r="A243" s="20">
        <v>240</v>
      </c>
      <c r="B243" s="10" t="s">
        <v>1957</v>
      </c>
      <c r="C243" s="14" t="s">
        <v>1958</v>
      </c>
      <c r="D243" s="11" t="s">
        <v>1959</v>
      </c>
      <c r="E243" s="42">
        <v>274361.69999999995</v>
      </c>
      <c r="F243" s="43">
        <f t="shared" si="6"/>
        <v>5.621622211773663E-4</v>
      </c>
      <c r="G243" s="42">
        <v>274361.69999999995</v>
      </c>
      <c r="H243" s="43">
        <f t="shared" si="7"/>
        <v>5.6216222114626607E-4</v>
      </c>
    </row>
    <row r="244" spans="1:8" ht="20.100000000000001" customHeight="1" x14ac:dyDescent="0.2">
      <c r="A244" s="20">
        <v>241</v>
      </c>
      <c r="B244" s="10" t="s">
        <v>1960</v>
      </c>
      <c r="C244" s="14" t="s">
        <v>1961</v>
      </c>
      <c r="D244" s="11" t="s">
        <v>1962</v>
      </c>
      <c r="E244" s="42">
        <v>3468.5200000000023</v>
      </c>
      <c r="F244" s="43">
        <f t="shared" si="6"/>
        <v>7.1069355066618998E-6</v>
      </c>
      <c r="G244" s="42">
        <v>3468.5200000000023</v>
      </c>
      <c r="H244" s="43">
        <f t="shared" si="7"/>
        <v>7.1069355062687258E-6</v>
      </c>
    </row>
    <row r="245" spans="1:8" ht="20.100000000000001" customHeight="1" x14ac:dyDescent="0.2">
      <c r="A245" s="20">
        <v>242</v>
      </c>
      <c r="B245" s="10" t="s">
        <v>1966</v>
      </c>
      <c r="C245" s="14" t="s">
        <v>1967</v>
      </c>
      <c r="D245" s="11" t="s">
        <v>1968</v>
      </c>
      <c r="E245" s="42">
        <v>43238.22</v>
      </c>
      <c r="F245" s="43">
        <f t="shared" si="6"/>
        <v>8.8594340226626493E-5</v>
      </c>
      <c r="G245" s="42">
        <v>43238.22</v>
      </c>
      <c r="H245" s="43">
        <f t="shared" si="7"/>
        <v>8.8594340221725222E-5</v>
      </c>
    </row>
    <row r="246" spans="1:8" ht="20.100000000000001" customHeight="1" x14ac:dyDescent="0.2">
      <c r="A246" s="20">
        <v>243</v>
      </c>
      <c r="B246" s="10" t="s">
        <v>1978</v>
      </c>
      <c r="C246" s="14" t="s">
        <v>1979</v>
      </c>
      <c r="D246" s="11" t="s">
        <v>1980</v>
      </c>
      <c r="E246" s="42">
        <v>2327100.65</v>
      </c>
      <c r="F246" s="43">
        <f t="shared" si="6"/>
        <v>4.7681876526763506E-3</v>
      </c>
      <c r="G246" s="44">
        <v>2327100.65</v>
      </c>
      <c r="H246" s="43">
        <f t="shared" si="7"/>
        <v>4.7681876524125625E-3</v>
      </c>
    </row>
    <row r="247" spans="1:8" ht="20.100000000000001" customHeight="1" x14ac:dyDescent="0.2">
      <c r="A247" s="20">
        <v>244</v>
      </c>
      <c r="B247" s="10" t="s">
        <v>1982</v>
      </c>
      <c r="C247" s="11" t="s">
        <v>1981</v>
      </c>
      <c r="D247" s="11" t="s">
        <v>1983</v>
      </c>
      <c r="E247" s="42">
        <v>1366633.58</v>
      </c>
      <c r="F247" s="43">
        <f t="shared" si="6"/>
        <v>2.8002077872690545E-3</v>
      </c>
      <c r="G247" s="42">
        <v>1366633.58</v>
      </c>
      <c r="H247" s="43">
        <f t="shared" si="7"/>
        <v>2.8002077871141398E-3</v>
      </c>
    </row>
    <row r="248" spans="1:8" ht="20.100000000000001" customHeight="1" x14ac:dyDescent="0.2">
      <c r="A248" s="20">
        <v>245</v>
      </c>
      <c r="B248" s="10" t="s">
        <v>1990</v>
      </c>
      <c r="C248" s="29" t="s">
        <v>1991</v>
      </c>
      <c r="D248" s="11" t="s">
        <v>1992</v>
      </c>
      <c r="E248" s="42">
        <v>15250</v>
      </c>
      <c r="F248" s="43">
        <f t="shared" si="6"/>
        <v>3.1246977522572712E-5</v>
      </c>
      <c r="G248" s="42">
        <v>15250</v>
      </c>
      <c r="H248" s="43">
        <f t="shared" si="7"/>
        <v>3.1246977520844047E-5</v>
      </c>
    </row>
    <row r="249" spans="1:8" ht="20.100000000000001" customHeight="1" x14ac:dyDescent="0.2">
      <c r="A249" s="20">
        <v>246</v>
      </c>
      <c r="B249" s="10" t="s">
        <v>2005</v>
      </c>
      <c r="C249" s="14" t="s">
        <v>2006</v>
      </c>
      <c r="D249" s="11" t="s">
        <v>2007</v>
      </c>
      <c r="E249" s="42">
        <v>143858.76</v>
      </c>
      <c r="F249" s="43">
        <f t="shared" si="6"/>
        <v>2.947640288619792E-4</v>
      </c>
      <c r="G249" s="42">
        <v>143858.76</v>
      </c>
      <c r="H249" s="43">
        <f t="shared" si="7"/>
        <v>2.9476402884567209E-4</v>
      </c>
    </row>
    <row r="250" spans="1:8" ht="20.100000000000001" customHeight="1" x14ac:dyDescent="0.2">
      <c r="A250" s="20">
        <v>247</v>
      </c>
      <c r="B250" s="10" t="s">
        <v>2011</v>
      </c>
      <c r="C250" s="14" t="s">
        <v>2012</v>
      </c>
      <c r="D250" s="11" t="s">
        <v>2013</v>
      </c>
      <c r="E250" s="42">
        <v>303686.43000000005</v>
      </c>
      <c r="F250" s="43">
        <f t="shared" si="6"/>
        <v>6.2224806899149855E-4</v>
      </c>
      <c r="G250" s="42">
        <v>303686.43000000005</v>
      </c>
      <c r="H250" s="43">
        <f t="shared" si="7"/>
        <v>6.2224806895707426E-4</v>
      </c>
    </row>
    <row r="251" spans="1:8" ht="20.100000000000001" customHeight="1" x14ac:dyDescent="0.2">
      <c r="A251" s="20">
        <v>248</v>
      </c>
      <c r="B251" s="10" t="s">
        <v>2023</v>
      </c>
      <c r="C251" s="14" t="s">
        <v>2024</v>
      </c>
      <c r="D251" s="11" t="s">
        <v>2025</v>
      </c>
      <c r="E251" s="42">
        <v>237374.21999999997</v>
      </c>
      <c r="F251" s="43">
        <f t="shared" si="6"/>
        <v>4.8637553552644127E-4</v>
      </c>
      <c r="G251" s="44">
        <v>237374.21999999997</v>
      </c>
      <c r="H251" s="43">
        <f t="shared" si="7"/>
        <v>4.863755354995337E-4</v>
      </c>
    </row>
    <row r="252" spans="1:8" ht="20.100000000000001" customHeight="1" x14ac:dyDescent="0.2">
      <c r="A252" s="20">
        <v>249</v>
      </c>
      <c r="B252" s="10" t="s">
        <v>2035</v>
      </c>
      <c r="C252" s="14" t="s">
        <v>2036</v>
      </c>
      <c r="D252" s="11" t="s">
        <v>2037</v>
      </c>
      <c r="E252" s="42">
        <v>49603.469999999994</v>
      </c>
      <c r="F252" s="43">
        <f t="shared" si="6"/>
        <v>1.0163662374633506E-4</v>
      </c>
      <c r="G252" s="42">
        <v>49603.469999999994</v>
      </c>
      <c r="H252" s="43">
        <f t="shared" si="7"/>
        <v>1.0163662374071227E-4</v>
      </c>
    </row>
    <row r="253" spans="1:8" ht="20.100000000000001" customHeight="1" x14ac:dyDescent="0.2">
      <c r="A253" s="20">
        <v>250</v>
      </c>
      <c r="B253" s="10" t="s">
        <v>2049</v>
      </c>
      <c r="C253" s="14" t="s">
        <v>2050</v>
      </c>
      <c r="D253" s="11" t="s">
        <v>2051</v>
      </c>
      <c r="E253" s="42">
        <v>326141.32</v>
      </c>
      <c r="F253" s="43">
        <f t="shared" si="6"/>
        <v>6.6825773739161935E-4</v>
      </c>
      <c r="G253" s="42">
        <v>326141.32</v>
      </c>
      <c r="H253" s="43">
        <f t="shared" si="7"/>
        <v>6.6825773735464957E-4</v>
      </c>
    </row>
    <row r="254" spans="1:8" ht="20.100000000000001" customHeight="1" x14ac:dyDescent="0.2">
      <c r="A254" s="20">
        <v>251</v>
      </c>
      <c r="B254" s="10" t="s">
        <v>2054</v>
      </c>
      <c r="C254" s="14" t="s">
        <v>2055</v>
      </c>
      <c r="D254" s="11" t="s">
        <v>2056</v>
      </c>
      <c r="E254" s="42">
        <v>4256.880000000001</v>
      </c>
      <c r="F254" s="43">
        <f t="shared" si="6"/>
        <v>8.7222710607402856E-6</v>
      </c>
      <c r="G254" s="42">
        <v>4256.880000000001</v>
      </c>
      <c r="H254" s="43">
        <f t="shared" si="7"/>
        <v>8.7222710602577478E-6</v>
      </c>
    </row>
    <row r="255" spans="1:8" ht="20.100000000000001" customHeight="1" x14ac:dyDescent="0.2">
      <c r="A255" s="20">
        <v>252</v>
      </c>
      <c r="B255" s="10" t="s">
        <v>2060</v>
      </c>
      <c r="C255" s="14" t="s">
        <v>2061</v>
      </c>
      <c r="D255" s="11" t="s">
        <v>2062</v>
      </c>
      <c r="E255" s="42">
        <v>5000</v>
      </c>
      <c r="F255" s="43">
        <f t="shared" si="6"/>
        <v>1.0244910663138594E-5</v>
      </c>
      <c r="G255" s="42">
        <v>5000</v>
      </c>
      <c r="H255" s="43">
        <f t="shared" si="7"/>
        <v>1.0244910662571819E-5</v>
      </c>
    </row>
    <row r="256" spans="1:8" ht="20.100000000000001" customHeight="1" x14ac:dyDescent="0.2">
      <c r="A256" s="20">
        <v>253</v>
      </c>
      <c r="B256" s="10" t="s">
        <v>2069</v>
      </c>
      <c r="C256" s="14" t="s">
        <v>2070</v>
      </c>
      <c r="D256" s="11" t="s">
        <v>2071</v>
      </c>
      <c r="E256" s="42">
        <v>29250</v>
      </c>
      <c r="F256" s="43">
        <f t="shared" si="6"/>
        <v>5.9932727379360778E-5</v>
      </c>
      <c r="G256" s="44">
        <v>29250</v>
      </c>
      <c r="H256" s="43">
        <f t="shared" si="7"/>
        <v>5.9932727376045146E-5</v>
      </c>
    </row>
    <row r="257" spans="1:8" ht="20.100000000000001" customHeight="1" x14ac:dyDescent="0.2">
      <c r="A257" s="20">
        <v>254</v>
      </c>
      <c r="B257" s="10" t="s">
        <v>2072</v>
      </c>
      <c r="C257" s="14" t="s">
        <v>2073</v>
      </c>
      <c r="D257" s="11" t="s">
        <v>2074</v>
      </c>
      <c r="E257" s="42">
        <v>101446.88999999998</v>
      </c>
      <c r="F257" s="43">
        <f t="shared" si="6"/>
        <v>2.0786286502064957E-4</v>
      </c>
      <c r="G257" s="42">
        <v>101446.88999999998</v>
      </c>
      <c r="H257" s="43">
        <f t="shared" si="7"/>
        <v>2.0786286500915007E-4</v>
      </c>
    </row>
    <row r="258" spans="1:8" ht="20.100000000000001" customHeight="1" x14ac:dyDescent="0.2">
      <c r="A258" s="20">
        <v>255</v>
      </c>
      <c r="B258" s="10" t="s">
        <v>2078</v>
      </c>
      <c r="C258" s="11" t="s">
        <v>2079</v>
      </c>
      <c r="D258" s="11" t="s">
        <v>2080</v>
      </c>
      <c r="E258" s="42">
        <v>68180.48000000001</v>
      </c>
      <c r="F258" s="43">
        <f t="shared" si="6"/>
        <v>1.3970058531398156E-4</v>
      </c>
      <c r="G258" s="42">
        <v>68180.48000000001</v>
      </c>
      <c r="H258" s="43">
        <f t="shared" si="7"/>
        <v>1.3970058530625296E-4</v>
      </c>
    </row>
    <row r="259" spans="1:8" ht="20.100000000000001" customHeight="1" x14ac:dyDescent="0.2">
      <c r="A259" s="20">
        <v>256</v>
      </c>
      <c r="B259" s="10" t="s">
        <v>2093</v>
      </c>
      <c r="C259" s="14" t="s">
        <v>2094</v>
      </c>
      <c r="D259" s="11" t="s">
        <v>2095</v>
      </c>
      <c r="E259" s="42">
        <v>230298.41999999998</v>
      </c>
      <c r="F259" s="43">
        <f t="shared" si="6"/>
        <v>4.7187734775239404E-4</v>
      </c>
      <c r="G259" s="42">
        <v>230298.41999999998</v>
      </c>
      <c r="H259" s="43">
        <f t="shared" si="7"/>
        <v>4.7187734772628862E-4</v>
      </c>
    </row>
    <row r="260" spans="1:8" ht="20.100000000000001" customHeight="1" x14ac:dyDescent="0.2">
      <c r="A260" s="20">
        <v>257</v>
      </c>
      <c r="B260" s="10" t="s">
        <v>2099</v>
      </c>
      <c r="C260" s="11" t="s">
        <v>2100</v>
      </c>
      <c r="D260" s="11" t="s">
        <v>2101</v>
      </c>
      <c r="E260" s="42">
        <v>4861.2300000000005</v>
      </c>
      <c r="F260" s="43">
        <f t="shared" si="6"/>
        <v>9.9605734125938468E-6</v>
      </c>
      <c r="G260" s="42">
        <v>4861.2300000000005</v>
      </c>
      <c r="H260" s="43">
        <f t="shared" si="7"/>
        <v>9.9605734120428028E-6</v>
      </c>
    </row>
    <row r="261" spans="1:8" ht="20.100000000000001" customHeight="1" x14ac:dyDescent="0.2">
      <c r="A261" s="20">
        <v>258</v>
      </c>
      <c r="B261" s="10" t="s">
        <v>2105</v>
      </c>
      <c r="C261" s="11" t="s">
        <v>2106</v>
      </c>
      <c r="D261" s="11" t="s">
        <v>2107</v>
      </c>
      <c r="E261" s="42">
        <v>168656.25</v>
      </c>
      <c r="F261" s="43">
        <f t="shared" si="6"/>
        <v>3.4557364280599372E-4</v>
      </c>
      <c r="G261" s="42">
        <v>168656.25</v>
      </c>
      <c r="H261" s="43">
        <f t="shared" si="7"/>
        <v>3.4557364278687571E-4</v>
      </c>
    </row>
    <row r="262" spans="1:8" ht="20.100000000000001" customHeight="1" x14ac:dyDescent="0.2">
      <c r="A262" s="20">
        <v>259</v>
      </c>
      <c r="B262" s="10" t="s">
        <v>2123</v>
      </c>
      <c r="C262" s="14" t="s">
        <v>2124</v>
      </c>
      <c r="D262" s="11" t="s">
        <v>2125</v>
      </c>
      <c r="E262" s="42">
        <v>64733.71</v>
      </c>
      <c r="F262" s="43">
        <f t="shared" si="6"/>
        <v>1.3263821516870428E-4</v>
      </c>
      <c r="G262" s="42">
        <v>64733.71</v>
      </c>
      <c r="H262" s="43">
        <f t="shared" si="7"/>
        <v>1.326382151613664E-4</v>
      </c>
    </row>
    <row r="263" spans="1:8" ht="20.100000000000001" customHeight="1" x14ac:dyDescent="0.2">
      <c r="A263" s="20">
        <v>260</v>
      </c>
      <c r="B263" s="10" t="s">
        <v>2126</v>
      </c>
      <c r="C263" s="14" t="s">
        <v>2127</v>
      </c>
      <c r="D263" s="11" t="s">
        <v>2128</v>
      </c>
      <c r="E263" s="42">
        <v>525524.52</v>
      </c>
      <c r="F263" s="43">
        <f t="shared" si="6"/>
        <v>1.0767903517377583E-3</v>
      </c>
      <c r="G263" s="44">
        <v>525524.52</v>
      </c>
      <c r="H263" s="43">
        <f t="shared" si="7"/>
        <v>1.0767903516781874E-3</v>
      </c>
    </row>
    <row r="264" spans="1:8" ht="20.100000000000001" customHeight="1" x14ac:dyDescent="0.2">
      <c r="A264" s="20">
        <v>261</v>
      </c>
      <c r="B264" s="10" t="s">
        <v>2145</v>
      </c>
      <c r="C264" s="14" t="s">
        <v>2146</v>
      </c>
      <c r="D264" s="11" t="s">
        <v>2147</v>
      </c>
      <c r="E264" s="42">
        <v>98776.160000000178</v>
      </c>
      <c r="F264" s="43">
        <f t="shared" si="6"/>
        <v>2.0239058696957713E-4</v>
      </c>
      <c r="G264" s="42">
        <v>98776.160000000178</v>
      </c>
      <c r="H264" s="43">
        <f t="shared" si="7"/>
        <v>2.0239058695838038E-4</v>
      </c>
    </row>
    <row r="265" spans="1:8" ht="20.100000000000001" customHeight="1" x14ac:dyDescent="0.2">
      <c r="A265" s="20">
        <v>262</v>
      </c>
      <c r="B265" s="10" t="s">
        <v>2148</v>
      </c>
      <c r="C265" s="19" t="s">
        <v>2149</v>
      </c>
      <c r="D265" s="11" t="s">
        <v>2150</v>
      </c>
      <c r="E265" s="42">
        <v>12813.21</v>
      </c>
      <c r="F265" s="43">
        <f t="shared" si="6"/>
        <v>2.6254038351606812E-5</v>
      </c>
      <c r="G265" s="44">
        <v>12813.21</v>
      </c>
      <c r="H265" s="43">
        <f t="shared" si="7"/>
        <v>2.6254038350154371E-5</v>
      </c>
    </row>
    <row r="266" spans="1:8" ht="20.100000000000001" customHeight="1" x14ac:dyDescent="0.2">
      <c r="A266" s="20">
        <v>263</v>
      </c>
      <c r="B266" s="10" t="s">
        <v>2163</v>
      </c>
      <c r="C266" s="14" t="s">
        <v>2164</v>
      </c>
      <c r="D266" s="11" t="s">
        <v>2165</v>
      </c>
      <c r="E266" s="42">
        <v>5752212.5800000001</v>
      </c>
      <c r="F266" s="43">
        <f t="shared" si="6"/>
        <v>1.1786180799496393E-2</v>
      </c>
      <c r="G266" s="42">
        <v>5752212.5800000001</v>
      </c>
      <c r="H266" s="43">
        <f t="shared" si="7"/>
        <v>1.1786180798844352E-2</v>
      </c>
    </row>
    <row r="267" spans="1:8" ht="20.100000000000001" customHeight="1" x14ac:dyDescent="0.2">
      <c r="A267" s="20">
        <v>264</v>
      </c>
      <c r="B267" s="10" t="s">
        <v>2172</v>
      </c>
      <c r="C267" s="14" t="s">
        <v>2173</v>
      </c>
      <c r="D267" s="11" t="s">
        <v>2174</v>
      </c>
      <c r="E267" s="42">
        <v>40050</v>
      </c>
      <c r="F267" s="43">
        <f t="shared" si="6"/>
        <v>8.2061734411740134E-5</v>
      </c>
      <c r="G267" s="42">
        <v>40050</v>
      </c>
      <c r="H267" s="43">
        <f t="shared" si="7"/>
        <v>8.2061734407200282E-5</v>
      </c>
    </row>
    <row r="268" spans="1:8" ht="20.100000000000001" customHeight="1" x14ac:dyDescent="0.2">
      <c r="A268" s="20">
        <v>265</v>
      </c>
      <c r="B268" s="10" t="s">
        <v>2182</v>
      </c>
      <c r="C268" s="14" t="s">
        <v>2183</v>
      </c>
      <c r="D268" s="11" t="s">
        <v>2184</v>
      </c>
      <c r="E268" s="42">
        <v>12052014.369999999</v>
      </c>
      <c r="F268" s="43">
        <f t="shared" si="6"/>
        <v>2.4694362106302513E-2</v>
      </c>
      <c r="G268" s="44">
        <v>12052014.369999999</v>
      </c>
      <c r="H268" s="43">
        <f t="shared" si="7"/>
        <v>2.4694362104936356E-2</v>
      </c>
    </row>
    <row r="269" spans="1:8" ht="20.100000000000001" customHeight="1" x14ac:dyDescent="0.2">
      <c r="A269" s="20">
        <v>266</v>
      </c>
      <c r="B269" s="10" t="s">
        <v>2231</v>
      </c>
      <c r="C269" s="14" t="s">
        <v>2232</v>
      </c>
      <c r="D269" s="11" t="s">
        <v>2233</v>
      </c>
      <c r="E269" s="42">
        <v>56825.4200000001</v>
      </c>
      <c r="F269" s="43">
        <f t="shared" si="6"/>
        <v>1.1643427025906603E-4</v>
      </c>
      <c r="G269" s="42">
        <v>56825.4200000001</v>
      </c>
      <c r="H269" s="43">
        <f t="shared" si="7"/>
        <v>1.1643427025262459E-4</v>
      </c>
    </row>
    <row r="270" spans="1:8" ht="20.100000000000001" customHeight="1" x14ac:dyDescent="0.2">
      <c r="A270" s="20">
        <v>267</v>
      </c>
      <c r="B270" s="10" t="s">
        <v>2255</v>
      </c>
      <c r="C270" s="14" t="s">
        <v>2256</v>
      </c>
      <c r="D270" s="11" t="s">
        <v>2257</v>
      </c>
      <c r="E270" s="42">
        <v>10730.14</v>
      </c>
      <c r="F270" s="43">
        <f t="shared" si="6"/>
        <v>2.1985865140593991E-5</v>
      </c>
      <c r="G270" s="42">
        <v>10730.14</v>
      </c>
      <c r="H270" s="43">
        <f t="shared" si="7"/>
        <v>2.1985865139377676E-5</v>
      </c>
    </row>
    <row r="271" spans="1:8" ht="20.100000000000001" customHeight="1" x14ac:dyDescent="0.2">
      <c r="A271" s="20">
        <v>268</v>
      </c>
      <c r="B271" s="15" t="s">
        <v>2258</v>
      </c>
      <c r="C271" s="16" t="s">
        <v>2259</v>
      </c>
      <c r="D271" s="17" t="s">
        <v>2260</v>
      </c>
      <c r="E271" s="25">
        <v>443755</v>
      </c>
      <c r="F271" s="102">
        <f t="shared" si="6"/>
        <v>9.0924606626421336E-4</v>
      </c>
      <c r="G271" s="25">
        <v>443755</v>
      </c>
      <c r="H271" s="102">
        <f t="shared" si="7"/>
        <v>9.0924606621391158E-4</v>
      </c>
    </row>
    <row r="272" spans="1:8" ht="20.100000000000001" customHeight="1" x14ac:dyDescent="0.2">
      <c r="A272" s="20">
        <v>269</v>
      </c>
      <c r="B272" s="10" t="s">
        <v>2271</v>
      </c>
      <c r="C272" s="14" t="s">
        <v>2272</v>
      </c>
      <c r="D272" s="11" t="s">
        <v>2273</v>
      </c>
      <c r="E272" s="42">
        <v>524408.83000000007</v>
      </c>
      <c r="F272" s="43">
        <f t="shared" si="6"/>
        <v>1.074504322862207E-3</v>
      </c>
      <c r="G272" s="42">
        <v>524408.83000000007</v>
      </c>
      <c r="H272" s="43">
        <f t="shared" si="7"/>
        <v>1.0745043228027626E-3</v>
      </c>
    </row>
    <row r="273" spans="1:8" ht="20.100000000000001" customHeight="1" x14ac:dyDescent="0.2">
      <c r="A273" s="20">
        <v>270</v>
      </c>
      <c r="B273" s="10" t="s">
        <v>2277</v>
      </c>
      <c r="C273" s="14" t="s">
        <v>2278</v>
      </c>
      <c r="D273" s="11" t="s">
        <v>2279</v>
      </c>
      <c r="E273" s="42">
        <v>53039.559999999976</v>
      </c>
      <c r="F273" s="43">
        <f t="shared" si="6"/>
        <v>1.0867711076243581E-4</v>
      </c>
      <c r="G273" s="42">
        <v>53039.559999999976</v>
      </c>
      <c r="H273" s="43">
        <f t="shared" si="7"/>
        <v>1.0867711075642351E-4</v>
      </c>
    </row>
    <row r="274" spans="1:8" ht="20.100000000000001" customHeight="1" x14ac:dyDescent="0.2">
      <c r="A274" s="20">
        <v>271</v>
      </c>
      <c r="B274" s="103" t="s">
        <v>2292</v>
      </c>
      <c r="C274" s="104" t="s">
        <v>2293</v>
      </c>
      <c r="D274" s="17" t="s">
        <v>2294</v>
      </c>
      <c r="E274" s="25">
        <v>9219.19</v>
      </c>
      <c r="F274" s="102">
        <f t="shared" si="6"/>
        <v>1.8889955587300141E-5</v>
      </c>
      <c r="G274" s="25">
        <v>9219.19</v>
      </c>
      <c r="H274" s="102">
        <f t="shared" si="7"/>
        <v>1.8889955586255098E-5</v>
      </c>
    </row>
    <row r="275" spans="1:8" ht="20.100000000000001" customHeight="1" x14ac:dyDescent="0.2">
      <c r="A275" s="20">
        <v>272</v>
      </c>
      <c r="B275" s="18" t="s">
        <v>2298</v>
      </c>
      <c r="C275" s="19" t="s">
        <v>2299</v>
      </c>
      <c r="D275" s="11" t="s">
        <v>2300</v>
      </c>
      <c r="E275" s="42">
        <v>424794.36</v>
      </c>
      <c r="F275" s="43">
        <f t="shared" si="6"/>
        <v>8.7039605368102691E-4</v>
      </c>
      <c r="G275" s="42">
        <v>424794.36</v>
      </c>
      <c r="H275" s="43">
        <f t="shared" si="7"/>
        <v>8.7039605363287435E-4</v>
      </c>
    </row>
    <row r="276" spans="1:8" ht="20.100000000000001" customHeight="1" x14ac:dyDescent="0.2">
      <c r="A276" s="20">
        <v>273</v>
      </c>
      <c r="B276" s="10" t="s">
        <v>2319</v>
      </c>
      <c r="C276" s="14" t="s">
        <v>2320</v>
      </c>
      <c r="D276" s="11" t="s">
        <v>2321</v>
      </c>
      <c r="E276" s="42">
        <v>224244.30999999997</v>
      </c>
      <c r="F276" s="43">
        <f t="shared" si="6"/>
        <v>4.5947258453343126E-4</v>
      </c>
      <c r="G276" s="44">
        <v>224244.30999999997</v>
      </c>
      <c r="H276" s="43">
        <f t="shared" si="7"/>
        <v>4.5947258450801203E-4</v>
      </c>
    </row>
    <row r="277" spans="1:8" ht="20.100000000000001" customHeight="1" x14ac:dyDescent="0.2">
      <c r="A277" s="20">
        <v>274</v>
      </c>
      <c r="B277" s="10" t="s">
        <v>2331</v>
      </c>
      <c r="C277" s="11" t="s">
        <v>2332</v>
      </c>
      <c r="D277" s="11" t="s">
        <v>2333</v>
      </c>
      <c r="E277" s="42">
        <v>523614.30999999994</v>
      </c>
      <c r="F277" s="43">
        <f t="shared" ref="F277:F329" si="8">E277/488047203.573</f>
        <v>1.0728763655781914E-3</v>
      </c>
      <c r="G277" s="44">
        <v>523614.30999999994</v>
      </c>
      <c r="H277" s="43">
        <f t="shared" ref="H277:H329" si="9">G277/488047203.6</f>
        <v>1.0728763655188372E-3</v>
      </c>
    </row>
    <row r="278" spans="1:8" ht="20.100000000000001" customHeight="1" x14ac:dyDescent="0.2">
      <c r="A278" s="20">
        <v>275</v>
      </c>
      <c r="B278" s="10" t="s">
        <v>2337</v>
      </c>
      <c r="C278" s="14" t="s">
        <v>2338</v>
      </c>
      <c r="D278" s="11" t="s">
        <v>2339</v>
      </c>
      <c r="E278" s="42">
        <v>29773.25</v>
      </c>
      <c r="F278" s="43">
        <f t="shared" si="8"/>
        <v>6.100485728025823E-5</v>
      </c>
      <c r="G278" s="42">
        <v>29773.25</v>
      </c>
      <c r="H278" s="43">
        <f t="shared" si="9"/>
        <v>6.1004857276883285E-5</v>
      </c>
    </row>
    <row r="279" spans="1:8" ht="20.100000000000001" customHeight="1" x14ac:dyDescent="0.2">
      <c r="A279" s="20">
        <v>276</v>
      </c>
      <c r="B279" s="10" t="s">
        <v>2340</v>
      </c>
      <c r="C279" s="14" t="s">
        <v>2341</v>
      </c>
      <c r="D279" s="11" t="s">
        <v>2342</v>
      </c>
      <c r="E279" s="42">
        <v>103464.9</v>
      </c>
      <c r="F279" s="43">
        <f t="shared" si="8"/>
        <v>2.1199773145411365E-4</v>
      </c>
      <c r="G279" s="42">
        <v>103464.9</v>
      </c>
      <c r="H279" s="43">
        <f t="shared" si="9"/>
        <v>2.119977314423854E-4</v>
      </c>
    </row>
    <row r="280" spans="1:8" ht="20.100000000000001" customHeight="1" x14ac:dyDescent="0.2">
      <c r="A280" s="20">
        <v>277</v>
      </c>
      <c r="B280" s="10" t="s">
        <v>2361</v>
      </c>
      <c r="C280" s="14" t="s">
        <v>2362</v>
      </c>
      <c r="D280" s="11" t="s">
        <v>2363</v>
      </c>
      <c r="E280" s="42">
        <v>902070.64999999991</v>
      </c>
      <c r="F280" s="43">
        <f t="shared" si="8"/>
        <v>1.8483266442178724E-3</v>
      </c>
      <c r="G280" s="42">
        <v>902070.64999999991</v>
      </c>
      <c r="H280" s="43">
        <f t="shared" si="9"/>
        <v>1.8483266441156182E-3</v>
      </c>
    </row>
    <row r="281" spans="1:8" ht="20.100000000000001" customHeight="1" x14ac:dyDescent="0.2">
      <c r="A281" s="20">
        <v>278</v>
      </c>
      <c r="B281" s="10" t="s">
        <v>2374</v>
      </c>
      <c r="C281" s="11" t="s">
        <v>2373</v>
      </c>
      <c r="D281" s="11" t="s">
        <v>2375</v>
      </c>
      <c r="E281" s="42">
        <v>1800808.77</v>
      </c>
      <c r="F281" s="43">
        <f t="shared" si="8"/>
        <v>3.6898249940092993E-3</v>
      </c>
      <c r="G281" s="44">
        <v>1800808.77</v>
      </c>
      <c r="H281" s="43">
        <f t="shared" si="9"/>
        <v>3.6898249938051688E-3</v>
      </c>
    </row>
    <row r="282" spans="1:8" ht="20.100000000000001" customHeight="1" x14ac:dyDescent="0.2">
      <c r="A282" s="20">
        <v>279</v>
      </c>
      <c r="B282" s="15" t="s">
        <v>457</v>
      </c>
      <c r="C282" s="17" t="s">
        <v>458</v>
      </c>
      <c r="D282" s="17" t="s">
        <v>459</v>
      </c>
      <c r="E282" s="25">
        <v>999979.27</v>
      </c>
      <c r="F282" s="102">
        <f t="shared" si="8"/>
        <v>2.0489396572281097E-3</v>
      </c>
      <c r="G282" s="105">
        <v>999979.27</v>
      </c>
      <c r="H282" s="102">
        <f t="shared" si="9"/>
        <v>2.0489396571147568E-3</v>
      </c>
    </row>
    <row r="283" spans="1:8" ht="20.100000000000001" customHeight="1" x14ac:dyDescent="0.2">
      <c r="A283" s="20">
        <v>280</v>
      </c>
      <c r="B283" s="15" t="s">
        <v>2397</v>
      </c>
      <c r="C283" s="17" t="s">
        <v>2398</v>
      </c>
      <c r="D283" s="17" t="s">
        <v>2399</v>
      </c>
      <c r="E283" s="25">
        <v>154136.72</v>
      </c>
      <c r="F283" s="102">
        <f t="shared" si="8"/>
        <v>3.1582338526184154E-4</v>
      </c>
      <c r="G283" s="105">
        <v>154136.72</v>
      </c>
      <c r="H283" s="102">
        <f t="shared" si="9"/>
        <v>3.1582338524436941E-4</v>
      </c>
    </row>
    <row r="284" spans="1:8" ht="20.100000000000001" customHeight="1" x14ac:dyDescent="0.2">
      <c r="A284" s="20">
        <v>281</v>
      </c>
      <c r="B284" s="10" t="s">
        <v>2409</v>
      </c>
      <c r="C284" s="14" t="s">
        <v>2410</v>
      </c>
      <c r="D284" s="11" t="s">
        <v>2411</v>
      </c>
      <c r="E284" s="42">
        <v>307630.76000000013</v>
      </c>
      <c r="F284" s="43">
        <f t="shared" si="8"/>
        <v>6.3032993068668625E-4</v>
      </c>
      <c r="G284" s="42">
        <v>307630.76000000013</v>
      </c>
      <c r="H284" s="43">
        <f t="shared" si="9"/>
        <v>6.3032993065181473E-4</v>
      </c>
    </row>
    <row r="285" spans="1:8" ht="20.100000000000001" customHeight="1" x14ac:dyDescent="0.2">
      <c r="A285" s="20">
        <v>282</v>
      </c>
      <c r="B285" s="10" t="s">
        <v>2412</v>
      </c>
      <c r="C285" s="14" t="s">
        <v>2413</v>
      </c>
      <c r="D285" s="11" t="s">
        <v>2414</v>
      </c>
      <c r="E285" s="42">
        <v>175851.55000000005</v>
      </c>
      <c r="F285" s="43">
        <f t="shared" si="8"/>
        <v>3.6031668394489005E-4</v>
      </c>
      <c r="G285" s="42">
        <v>175851.55000000005</v>
      </c>
      <c r="H285" s="43">
        <f t="shared" si="9"/>
        <v>3.6031668392495639E-4</v>
      </c>
    </row>
    <row r="286" spans="1:8" ht="20.100000000000001" customHeight="1" x14ac:dyDescent="0.2">
      <c r="A286" s="20">
        <v>283</v>
      </c>
      <c r="B286" s="10" t="s">
        <v>2415</v>
      </c>
      <c r="C286" s="14" t="s">
        <v>2416</v>
      </c>
      <c r="D286" s="11" t="s">
        <v>2417</v>
      </c>
      <c r="E286" s="42">
        <v>6500</v>
      </c>
      <c r="F286" s="43">
        <f t="shared" si="8"/>
        <v>1.3318383862080172E-5</v>
      </c>
      <c r="G286" s="42">
        <v>6500</v>
      </c>
      <c r="H286" s="43">
        <f t="shared" si="9"/>
        <v>1.3318383861343365E-5</v>
      </c>
    </row>
    <row r="287" spans="1:8" ht="20.100000000000001" customHeight="1" x14ac:dyDescent="0.2">
      <c r="A287" s="20">
        <v>284</v>
      </c>
      <c r="B287" s="10" t="s">
        <v>2418</v>
      </c>
      <c r="C287" s="11" t="s">
        <v>2419</v>
      </c>
      <c r="D287" s="11" t="s">
        <v>2420</v>
      </c>
      <c r="E287" s="42">
        <v>13212.379999999977</v>
      </c>
      <c r="F287" s="43">
        <f t="shared" si="8"/>
        <v>2.7071930549487772E-5</v>
      </c>
      <c r="G287" s="42">
        <v>13212.379999999977</v>
      </c>
      <c r="H287" s="43">
        <f t="shared" si="9"/>
        <v>2.7071930547990086E-5</v>
      </c>
    </row>
    <row r="288" spans="1:8" ht="20.100000000000001" customHeight="1" x14ac:dyDescent="0.2">
      <c r="A288" s="20">
        <v>285</v>
      </c>
      <c r="B288" s="10" t="s">
        <v>2439</v>
      </c>
      <c r="C288" s="14" t="s">
        <v>2440</v>
      </c>
      <c r="D288" s="11" t="s">
        <v>2441</v>
      </c>
      <c r="E288" s="42">
        <v>5003578.8500000006</v>
      </c>
      <c r="F288" s="43">
        <f t="shared" si="8"/>
        <v>1.0252243662843949E-2</v>
      </c>
      <c r="G288" s="42">
        <v>5003578.8500000006</v>
      </c>
      <c r="H288" s="43">
        <f t="shared" si="9"/>
        <v>1.0252243662276769E-2</v>
      </c>
    </row>
    <row r="289" spans="1:8" ht="20.100000000000001" customHeight="1" x14ac:dyDescent="0.2">
      <c r="A289" s="20">
        <v>286</v>
      </c>
      <c r="B289" s="10" t="s">
        <v>2442</v>
      </c>
      <c r="C289" s="14" t="s">
        <v>2443</v>
      </c>
      <c r="D289" s="11" t="s">
        <v>2444</v>
      </c>
      <c r="E289" s="42">
        <v>1683.98</v>
      </c>
      <c r="F289" s="43">
        <f t="shared" si="8"/>
        <v>3.4504449317024259E-6</v>
      </c>
      <c r="G289" s="42">
        <v>1683.98</v>
      </c>
      <c r="H289" s="43">
        <f t="shared" si="9"/>
        <v>3.4504449315115385E-6</v>
      </c>
    </row>
    <row r="290" spans="1:8" ht="20.100000000000001" customHeight="1" x14ac:dyDescent="0.2">
      <c r="A290" s="20">
        <v>287</v>
      </c>
      <c r="B290" s="10" t="s">
        <v>2451</v>
      </c>
      <c r="C290" s="14" t="s">
        <v>2452</v>
      </c>
      <c r="D290" s="11" t="s">
        <v>2453</v>
      </c>
      <c r="E290" s="42">
        <v>267285.96999999997</v>
      </c>
      <c r="F290" s="43">
        <f t="shared" si="8"/>
        <v>5.4766417683206842E-4</v>
      </c>
      <c r="G290" s="44">
        <v>267285.96999999997</v>
      </c>
      <c r="H290" s="43">
        <f t="shared" si="9"/>
        <v>5.4766417680177028E-4</v>
      </c>
    </row>
    <row r="291" spans="1:8" ht="20.100000000000001" customHeight="1" x14ac:dyDescent="0.2">
      <c r="A291" s="20">
        <v>288</v>
      </c>
      <c r="B291" s="18" t="s">
        <v>2457</v>
      </c>
      <c r="C291" s="19" t="s">
        <v>2458</v>
      </c>
      <c r="D291" s="11" t="s">
        <v>2459</v>
      </c>
      <c r="E291" s="42">
        <v>102086.14000000001</v>
      </c>
      <c r="F291" s="43">
        <f t="shared" si="8"/>
        <v>2.0917267684893189E-4</v>
      </c>
      <c r="G291" s="42">
        <v>102086.14000000001</v>
      </c>
      <c r="H291" s="43">
        <f t="shared" si="9"/>
        <v>2.0917267683735993E-4</v>
      </c>
    </row>
    <row r="292" spans="1:8" ht="20.100000000000001" customHeight="1" x14ac:dyDescent="0.2">
      <c r="A292" s="20">
        <v>289</v>
      </c>
      <c r="B292" s="10" t="s">
        <v>2466</v>
      </c>
      <c r="C292" s="13" t="s">
        <v>2467</v>
      </c>
      <c r="D292" s="11" t="s">
        <v>2468</v>
      </c>
      <c r="E292" s="42">
        <v>7956.04</v>
      </c>
      <c r="F292" s="43">
        <f t="shared" si="8"/>
        <v>1.6301783806471437E-5</v>
      </c>
      <c r="G292" s="42">
        <v>7956.04</v>
      </c>
      <c r="H292" s="43">
        <f t="shared" si="9"/>
        <v>1.630178380556958E-5</v>
      </c>
    </row>
    <row r="293" spans="1:8" ht="20.100000000000001" customHeight="1" x14ac:dyDescent="0.2">
      <c r="A293" s="20">
        <v>290</v>
      </c>
      <c r="B293" s="18" t="s">
        <v>2469</v>
      </c>
      <c r="C293" s="19" t="s">
        <v>2470</v>
      </c>
      <c r="D293" s="11" t="s">
        <v>2471</v>
      </c>
      <c r="E293" s="42">
        <v>9325</v>
      </c>
      <c r="F293" s="43">
        <f t="shared" si="8"/>
        <v>1.9106758386753478E-5</v>
      </c>
      <c r="G293" s="42">
        <v>9325</v>
      </c>
      <c r="H293" s="43">
        <f t="shared" si="9"/>
        <v>1.9106758385696442E-5</v>
      </c>
    </row>
    <row r="294" spans="1:8" ht="20.100000000000001" customHeight="1" x14ac:dyDescent="0.2">
      <c r="A294" s="20">
        <v>291</v>
      </c>
      <c r="B294" s="10" t="s">
        <v>2475</v>
      </c>
      <c r="C294" s="14" t="s">
        <v>2476</v>
      </c>
      <c r="D294" s="11" t="s">
        <v>2477</v>
      </c>
      <c r="E294" s="42">
        <v>31000</v>
      </c>
      <c r="F294" s="43">
        <f t="shared" si="8"/>
        <v>6.3518446111459281E-5</v>
      </c>
      <c r="G294" s="42">
        <v>31000</v>
      </c>
      <c r="H294" s="43">
        <f t="shared" si="9"/>
        <v>6.3518446107945287E-5</v>
      </c>
    </row>
    <row r="295" spans="1:8" ht="20.100000000000001" customHeight="1" x14ac:dyDescent="0.2">
      <c r="A295" s="20">
        <v>292</v>
      </c>
      <c r="B295" s="10" t="s">
        <v>2479</v>
      </c>
      <c r="C295" s="14" t="s">
        <v>2480</v>
      </c>
      <c r="D295" s="11" t="s">
        <v>2481</v>
      </c>
      <c r="E295" s="42">
        <v>1756.9700000000012</v>
      </c>
      <c r="F295" s="43">
        <f t="shared" si="8"/>
        <v>3.6000001375629256E-6</v>
      </c>
      <c r="G295" s="42">
        <v>1756.9700000000012</v>
      </c>
      <c r="H295" s="43">
        <f t="shared" si="9"/>
        <v>3.6000001373637645E-6</v>
      </c>
    </row>
    <row r="296" spans="1:8" ht="20.100000000000001" customHeight="1" x14ac:dyDescent="0.2">
      <c r="A296" s="20">
        <v>293</v>
      </c>
      <c r="B296" s="10" t="s">
        <v>2485</v>
      </c>
      <c r="C296" s="14" t="s">
        <v>2486</v>
      </c>
      <c r="D296" s="11" t="s">
        <v>2487</v>
      </c>
      <c r="E296" s="42">
        <v>6452792.6200000001</v>
      </c>
      <c r="F296" s="43">
        <f t="shared" si="8"/>
        <v>1.3221656783932006E-2</v>
      </c>
      <c r="G296" s="42">
        <v>6452792.6200000001</v>
      </c>
      <c r="H296" s="43">
        <f t="shared" si="9"/>
        <v>1.322165678320055E-2</v>
      </c>
    </row>
    <row r="297" spans="1:8" ht="20.100000000000001" customHeight="1" x14ac:dyDescent="0.2">
      <c r="A297" s="20">
        <v>294</v>
      </c>
      <c r="B297" s="18" t="s">
        <v>2500</v>
      </c>
      <c r="C297" s="19" t="s">
        <v>2501</v>
      </c>
      <c r="D297" s="11" t="s">
        <v>2502</v>
      </c>
      <c r="E297" s="42">
        <v>56069.259999999995</v>
      </c>
      <c r="F297" s="43">
        <f t="shared" si="8"/>
        <v>1.1488491192965804E-4</v>
      </c>
      <c r="G297" s="44">
        <v>56069.259999999995</v>
      </c>
      <c r="H297" s="43">
        <f t="shared" si="9"/>
        <v>1.1488491192330231E-4</v>
      </c>
    </row>
    <row r="298" spans="1:8" ht="20.100000000000001" customHeight="1" x14ac:dyDescent="0.2">
      <c r="A298" s="20">
        <v>295</v>
      </c>
      <c r="B298" s="10" t="s">
        <v>2503</v>
      </c>
      <c r="C298" s="14" t="s">
        <v>2504</v>
      </c>
      <c r="D298" s="11" t="s">
        <v>2505</v>
      </c>
      <c r="E298" s="42">
        <v>7140</v>
      </c>
      <c r="F298" s="43">
        <f t="shared" si="8"/>
        <v>1.4629732426961913E-5</v>
      </c>
      <c r="G298" s="42">
        <v>7140</v>
      </c>
      <c r="H298" s="43">
        <f t="shared" si="9"/>
        <v>1.4629732426152558E-5</v>
      </c>
    </row>
    <row r="299" spans="1:8" ht="20.100000000000001" customHeight="1" x14ac:dyDescent="0.2">
      <c r="A299" s="20">
        <v>296</v>
      </c>
      <c r="B299" s="10" t="s">
        <v>2509</v>
      </c>
      <c r="C299" s="13" t="s">
        <v>2510</v>
      </c>
      <c r="D299" s="11" t="s">
        <v>2511</v>
      </c>
      <c r="E299" s="42">
        <v>266227.55</v>
      </c>
      <c r="F299" s="43">
        <f t="shared" si="8"/>
        <v>5.4549549316325265E-4</v>
      </c>
      <c r="G299" s="42">
        <v>266227.55</v>
      </c>
      <c r="H299" s="43">
        <f t="shared" si="9"/>
        <v>5.4549549313307442E-4</v>
      </c>
    </row>
    <row r="300" spans="1:8" ht="20.100000000000001" customHeight="1" x14ac:dyDescent="0.2">
      <c r="A300" s="20">
        <v>297</v>
      </c>
      <c r="B300" s="10" t="s">
        <v>2512</v>
      </c>
      <c r="C300" s="13" t="s">
        <v>2513</v>
      </c>
      <c r="D300" s="11" t="s">
        <v>2514</v>
      </c>
      <c r="E300" s="42">
        <v>75296.19</v>
      </c>
      <c r="F300" s="43">
        <f t="shared" si="8"/>
        <v>1.5428054796494192E-4</v>
      </c>
      <c r="G300" s="42">
        <v>75296.19</v>
      </c>
      <c r="H300" s="43">
        <f t="shared" si="9"/>
        <v>1.5428054795640672E-4</v>
      </c>
    </row>
    <row r="301" spans="1:8" ht="20.100000000000001" customHeight="1" x14ac:dyDescent="0.2">
      <c r="A301" s="20">
        <v>298</v>
      </c>
      <c r="B301" s="10" t="s">
        <v>2524</v>
      </c>
      <c r="C301" s="14" t="s">
        <v>2525</v>
      </c>
      <c r="D301" s="11" t="s">
        <v>2526</v>
      </c>
      <c r="E301" s="42">
        <v>3383.75</v>
      </c>
      <c r="F301" s="43">
        <f t="shared" si="8"/>
        <v>6.9332432912790435E-6</v>
      </c>
      <c r="G301" s="42">
        <v>3383.75</v>
      </c>
      <c r="H301" s="43">
        <f t="shared" si="9"/>
        <v>6.9332432908954791E-6</v>
      </c>
    </row>
    <row r="302" spans="1:8" ht="20.100000000000001" customHeight="1" x14ac:dyDescent="0.2">
      <c r="A302" s="20">
        <v>299</v>
      </c>
      <c r="B302" s="10" t="s">
        <v>2527</v>
      </c>
      <c r="C302" s="14" t="s">
        <v>2528</v>
      </c>
      <c r="D302" s="11" t="s">
        <v>2529</v>
      </c>
      <c r="E302" s="42">
        <v>4562.3700000000008</v>
      </c>
      <c r="F302" s="43">
        <f t="shared" si="8"/>
        <v>9.3482146124367266E-6</v>
      </c>
      <c r="G302" s="42">
        <v>4562.3700000000008</v>
      </c>
      <c r="H302" s="43">
        <f t="shared" si="9"/>
        <v>9.3482146119195604E-6</v>
      </c>
    </row>
    <row r="303" spans="1:8" ht="20.100000000000001" customHeight="1" x14ac:dyDescent="0.2">
      <c r="A303" s="20">
        <v>300</v>
      </c>
      <c r="B303" s="10" t="s">
        <v>2535</v>
      </c>
      <c r="C303" s="14" t="s">
        <v>2536</v>
      </c>
      <c r="D303" s="11" t="s">
        <v>2537</v>
      </c>
      <c r="E303" s="42">
        <v>11010384.289999999</v>
      </c>
      <c r="F303" s="43">
        <f t="shared" si="8"/>
        <v>2.2560080683574929E-2</v>
      </c>
      <c r="G303" s="44">
        <v>11010384.289999999</v>
      </c>
      <c r="H303" s="43">
        <f t="shared" si="9"/>
        <v>2.2560080682326848E-2</v>
      </c>
    </row>
    <row r="304" spans="1:8" ht="20.100000000000001" customHeight="1" x14ac:dyDescent="0.2">
      <c r="A304" s="20">
        <v>301</v>
      </c>
      <c r="B304" s="26" t="s">
        <v>2541</v>
      </c>
      <c r="C304" s="30" t="s">
        <v>2542</v>
      </c>
      <c r="D304" s="11" t="s">
        <v>2543</v>
      </c>
      <c r="E304" s="42">
        <v>4832.97</v>
      </c>
      <c r="F304" s="43">
        <f t="shared" si="8"/>
        <v>9.9026691775257859E-6</v>
      </c>
      <c r="G304" s="42">
        <v>4832.97</v>
      </c>
      <c r="H304" s="43">
        <f t="shared" si="9"/>
        <v>9.9026691769779453E-6</v>
      </c>
    </row>
    <row r="305" spans="1:8" ht="20.100000000000001" customHeight="1" x14ac:dyDescent="0.2">
      <c r="A305" s="20">
        <v>302</v>
      </c>
      <c r="B305" s="10" t="s">
        <v>2544</v>
      </c>
      <c r="C305" s="14" t="s">
        <v>2545</v>
      </c>
      <c r="D305" s="11" t="s">
        <v>2546</v>
      </c>
      <c r="E305" s="42">
        <v>270911.66999999993</v>
      </c>
      <c r="F305" s="43">
        <f t="shared" si="8"/>
        <v>5.5509317135033669E-4</v>
      </c>
      <c r="G305" s="42">
        <v>270911.66999999993</v>
      </c>
      <c r="H305" s="43">
        <f t="shared" si="9"/>
        <v>5.5509317131962753E-4</v>
      </c>
    </row>
    <row r="306" spans="1:8" ht="20.100000000000001" customHeight="1" x14ac:dyDescent="0.2">
      <c r="A306" s="20">
        <v>303</v>
      </c>
      <c r="B306" s="10" t="s">
        <v>2556</v>
      </c>
      <c r="C306" s="14" t="s">
        <v>2557</v>
      </c>
      <c r="D306" s="11" t="s">
        <v>2558</v>
      </c>
      <c r="E306" s="42">
        <v>65411.25</v>
      </c>
      <c r="F306" s="43">
        <f t="shared" si="8"/>
        <v>1.3402648252284488E-4</v>
      </c>
      <c r="G306" s="42">
        <v>65411.25</v>
      </c>
      <c r="H306" s="43">
        <f t="shared" si="9"/>
        <v>1.3402648251543018E-4</v>
      </c>
    </row>
    <row r="307" spans="1:8" ht="20.100000000000001" customHeight="1" x14ac:dyDescent="0.2">
      <c r="A307" s="20">
        <v>304</v>
      </c>
      <c r="B307" s="26" t="s">
        <v>2565</v>
      </c>
      <c r="C307" s="30" t="s">
        <v>2566</v>
      </c>
      <c r="D307" s="11" t="s">
        <v>2567</v>
      </c>
      <c r="E307" s="42">
        <v>10097.350000000009</v>
      </c>
      <c r="F307" s="43">
        <f t="shared" si="8"/>
        <v>2.0689289736888515E-5</v>
      </c>
      <c r="G307" s="42">
        <v>10097.350000000009</v>
      </c>
      <c r="H307" s="43">
        <f t="shared" si="9"/>
        <v>2.0689289735743933E-5</v>
      </c>
    </row>
    <row r="308" spans="1:8" ht="20.100000000000001" customHeight="1" x14ac:dyDescent="0.2">
      <c r="A308" s="20">
        <v>305</v>
      </c>
      <c r="B308" s="10" t="s">
        <v>2573</v>
      </c>
      <c r="C308" s="14" t="s">
        <v>2574</v>
      </c>
      <c r="D308" s="11" t="s">
        <v>2575</v>
      </c>
      <c r="E308" s="42">
        <v>10375</v>
      </c>
      <c r="F308" s="43">
        <f t="shared" si="8"/>
        <v>2.1258189626012584E-5</v>
      </c>
      <c r="G308" s="42">
        <v>10375</v>
      </c>
      <c r="H308" s="43">
        <f t="shared" si="9"/>
        <v>2.1258189624836526E-5</v>
      </c>
    </row>
    <row r="309" spans="1:8" ht="20.100000000000001" customHeight="1" x14ac:dyDescent="0.2">
      <c r="A309" s="20">
        <v>306</v>
      </c>
      <c r="B309" s="10" t="s">
        <v>2576</v>
      </c>
      <c r="C309" s="11" t="s">
        <v>2577</v>
      </c>
      <c r="D309" s="11" t="s">
        <v>2578</v>
      </c>
      <c r="E309" s="42">
        <v>47299.29</v>
      </c>
      <c r="F309" s="43">
        <f t="shared" si="8"/>
        <v>9.6915400095976941E-5</v>
      </c>
      <c r="G309" s="42">
        <v>47299.29</v>
      </c>
      <c r="H309" s="43">
        <f t="shared" si="9"/>
        <v>9.6915400090615331E-5</v>
      </c>
    </row>
    <row r="310" spans="1:8" ht="20.100000000000001" customHeight="1" x14ac:dyDescent="0.2">
      <c r="A310" s="20">
        <v>307</v>
      </c>
      <c r="B310" s="18" t="s">
        <v>2579</v>
      </c>
      <c r="C310" s="23" t="s">
        <v>2580</v>
      </c>
      <c r="D310" s="11" t="s">
        <v>2581</v>
      </c>
      <c r="E310" s="42">
        <v>4479.82</v>
      </c>
      <c r="F310" s="43">
        <f t="shared" si="8"/>
        <v>9.1790711373883059E-6</v>
      </c>
      <c r="G310" s="42">
        <v>4479.82</v>
      </c>
      <c r="H310" s="43">
        <f t="shared" si="9"/>
        <v>9.1790711368804978E-6</v>
      </c>
    </row>
    <row r="311" spans="1:8" ht="20.100000000000001" customHeight="1" x14ac:dyDescent="0.2">
      <c r="A311" s="20">
        <v>308</v>
      </c>
      <c r="B311" s="10" t="s">
        <v>2585</v>
      </c>
      <c r="C311" s="14" t="s">
        <v>2586</v>
      </c>
      <c r="D311" s="11" t="s">
        <v>2505</v>
      </c>
      <c r="E311" s="42">
        <v>16296.050000000003</v>
      </c>
      <c r="F311" s="43">
        <f t="shared" si="8"/>
        <v>3.3390315282407946E-5</v>
      </c>
      <c r="G311" s="42">
        <v>16296.050000000003</v>
      </c>
      <c r="H311" s="43">
        <f t="shared" si="9"/>
        <v>3.3390315280560709E-5</v>
      </c>
    </row>
    <row r="312" spans="1:8" ht="20.100000000000001" customHeight="1" x14ac:dyDescent="0.2">
      <c r="A312" s="20">
        <v>309</v>
      </c>
      <c r="B312" s="10" t="s">
        <v>2587</v>
      </c>
      <c r="C312" s="14" t="s">
        <v>2588</v>
      </c>
      <c r="D312" s="11" t="s">
        <v>2589</v>
      </c>
      <c r="E312" s="42">
        <v>9505.580000000009</v>
      </c>
      <c r="F312" s="43">
        <f t="shared" si="8"/>
        <v>1.9476763580263409E-5</v>
      </c>
      <c r="G312" s="44">
        <v>9505.580000000009</v>
      </c>
      <c r="H312" s="43">
        <f t="shared" si="9"/>
        <v>1.9476763579185905E-5</v>
      </c>
    </row>
    <row r="313" spans="1:8" ht="20.100000000000001" customHeight="1" x14ac:dyDescent="0.2">
      <c r="A313" s="20">
        <v>310</v>
      </c>
      <c r="B313" s="10" t="s">
        <v>2590</v>
      </c>
      <c r="C313" s="14" t="s">
        <v>2591</v>
      </c>
      <c r="D313" s="11" t="s">
        <v>2592</v>
      </c>
      <c r="E313" s="42">
        <v>3649.3399999999383</v>
      </c>
      <c r="F313" s="43">
        <f t="shared" si="8"/>
        <v>7.4774324558835132E-6</v>
      </c>
      <c r="G313" s="42">
        <v>3649.3399999999383</v>
      </c>
      <c r="H313" s="43">
        <f t="shared" si="9"/>
        <v>7.4774324554698427E-6</v>
      </c>
    </row>
    <row r="314" spans="1:8" ht="20.100000000000001" customHeight="1" x14ac:dyDescent="0.2">
      <c r="A314" s="20">
        <v>311</v>
      </c>
      <c r="B314" s="10" t="s">
        <v>2596</v>
      </c>
      <c r="C314" s="14" t="s">
        <v>2597</v>
      </c>
      <c r="D314" s="11" t="s">
        <v>2598</v>
      </c>
      <c r="E314" s="42">
        <v>433942.80000000005</v>
      </c>
      <c r="F314" s="43">
        <f t="shared" si="8"/>
        <v>8.8914104378244379E-4</v>
      </c>
      <c r="G314" s="42">
        <v>433942.80000000005</v>
      </c>
      <c r="H314" s="43">
        <f t="shared" si="9"/>
        <v>8.8914104373325419E-4</v>
      </c>
    </row>
    <row r="315" spans="1:8" ht="20.100000000000001" customHeight="1" x14ac:dyDescent="0.2">
      <c r="A315" s="20">
        <v>312</v>
      </c>
      <c r="B315" s="10" t="s">
        <v>2602</v>
      </c>
      <c r="C315" s="14" t="s">
        <v>2603</v>
      </c>
      <c r="D315" s="11" t="s">
        <v>2604</v>
      </c>
      <c r="E315" s="42">
        <v>75249.98000000001</v>
      </c>
      <c r="F315" s="43">
        <f t="shared" si="8"/>
        <v>1.541858645005932E-4</v>
      </c>
      <c r="G315" s="42">
        <v>75249.98000000001</v>
      </c>
      <c r="H315" s="43">
        <f t="shared" si="9"/>
        <v>1.5418586449206326E-4</v>
      </c>
    </row>
    <row r="316" spans="1:8" ht="20.100000000000001" customHeight="1" x14ac:dyDescent="0.2">
      <c r="A316" s="20">
        <v>313</v>
      </c>
      <c r="B316" s="10" t="s">
        <v>2605</v>
      </c>
      <c r="C316" s="11" t="s">
        <v>2606</v>
      </c>
      <c r="D316" s="11" t="s">
        <v>2607</v>
      </c>
      <c r="E316" s="42">
        <v>28308.079999999998</v>
      </c>
      <c r="F316" s="43">
        <f t="shared" si="8"/>
        <v>5.8002750128996074E-5</v>
      </c>
      <c r="G316" s="42">
        <v>28308.079999999998</v>
      </c>
      <c r="H316" s="43">
        <f t="shared" si="9"/>
        <v>5.8002750125787215E-5</v>
      </c>
    </row>
    <row r="317" spans="1:8" ht="20.100000000000001" customHeight="1" x14ac:dyDescent="0.2">
      <c r="A317" s="20">
        <v>314</v>
      </c>
      <c r="B317" s="10" t="s">
        <v>2611</v>
      </c>
      <c r="C317" s="14" t="s">
        <v>2612</v>
      </c>
      <c r="D317" s="11" t="s">
        <v>2613</v>
      </c>
      <c r="E317" s="42">
        <v>38168.11</v>
      </c>
      <c r="F317" s="43">
        <f t="shared" si="8"/>
        <v>7.8205775426169361E-5</v>
      </c>
      <c r="G317" s="42">
        <v>38168.11</v>
      </c>
      <c r="H317" s="43">
        <f t="shared" si="9"/>
        <v>7.8205775421842825E-5</v>
      </c>
    </row>
    <row r="318" spans="1:8" ht="20.100000000000001" customHeight="1" x14ac:dyDescent="0.2">
      <c r="A318" s="20">
        <v>315</v>
      </c>
      <c r="B318" s="10" t="s">
        <v>2620</v>
      </c>
      <c r="C318" s="14" t="s">
        <v>2621</v>
      </c>
      <c r="D318" s="11" t="s">
        <v>2622</v>
      </c>
      <c r="E318" s="42">
        <v>147878.70000000001</v>
      </c>
      <c r="F318" s="43">
        <f t="shared" si="8"/>
        <v>3.0300081409621464E-4</v>
      </c>
      <c r="G318" s="42">
        <v>147878.70000000001</v>
      </c>
      <c r="H318" s="43">
        <f t="shared" si="9"/>
        <v>3.030008140794519E-4</v>
      </c>
    </row>
    <row r="319" spans="1:8" ht="20.100000000000001" customHeight="1" x14ac:dyDescent="0.2">
      <c r="A319" s="20">
        <v>316</v>
      </c>
      <c r="B319" s="10" t="s">
        <v>2630</v>
      </c>
      <c r="C319" s="11" t="s">
        <v>2631</v>
      </c>
      <c r="D319" s="11" t="s">
        <v>2632</v>
      </c>
      <c r="E319" s="42">
        <v>991.78</v>
      </c>
      <c r="F319" s="43">
        <f t="shared" si="8"/>
        <v>2.032139499497519E-6</v>
      </c>
      <c r="G319" s="42">
        <v>991.78</v>
      </c>
      <c r="H319" s="43">
        <f t="shared" si="9"/>
        <v>2.0321394993850957E-6</v>
      </c>
    </row>
    <row r="320" spans="1:8" ht="20.100000000000001" customHeight="1" x14ac:dyDescent="0.2">
      <c r="A320" s="20">
        <v>317</v>
      </c>
      <c r="B320" s="26" t="s">
        <v>2647</v>
      </c>
      <c r="C320" s="30" t="s">
        <v>2648</v>
      </c>
      <c r="D320" s="11" t="s">
        <v>2649</v>
      </c>
      <c r="E320" s="42">
        <v>394966</v>
      </c>
      <c r="F320" s="43">
        <f t="shared" si="8"/>
        <v>8.0927827699543958E-4</v>
      </c>
      <c r="G320" s="42">
        <v>394966</v>
      </c>
      <c r="H320" s="43">
        <f t="shared" si="9"/>
        <v>8.0927827695066821E-4</v>
      </c>
    </row>
    <row r="321" spans="1:8" ht="20.100000000000001" customHeight="1" x14ac:dyDescent="0.2">
      <c r="A321" s="20">
        <v>318</v>
      </c>
      <c r="B321" s="18" t="s">
        <v>2650</v>
      </c>
      <c r="C321" s="19" t="s">
        <v>2651</v>
      </c>
      <c r="D321" s="11" t="s">
        <v>2652</v>
      </c>
      <c r="E321" s="42">
        <v>335.88</v>
      </c>
      <c r="F321" s="43">
        <f t="shared" si="8"/>
        <v>6.8821211870699823E-7</v>
      </c>
      <c r="G321" s="42">
        <v>335.88</v>
      </c>
      <c r="H321" s="43">
        <f t="shared" si="9"/>
        <v>6.8821211866892452E-7</v>
      </c>
    </row>
    <row r="322" spans="1:8" ht="20.100000000000001" customHeight="1" x14ac:dyDescent="0.2">
      <c r="A322" s="20">
        <v>319</v>
      </c>
      <c r="B322" s="10" t="s">
        <v>2662</v>
      </c>
      <c r="C322" s="34" t="s">
        <v>2663</v>
      </c>
      <c r="D322" s="11" t="s">
        <v>2664</v>
      </c>
      <c r="E322" s="42">
        <v>2764.16</v>
      </c>
      <c r="F322" s="43">
        <f t="shared" si="8"/>
        <v>5.6637144517242349E-6</v>
      </c>
      <c r="G322" s="42">
        <v>2764.16</v>
      </c>
      <c r="H322" s="43">
        <f t="shared" si="9"/>
        <v>5.6637144514109038E-6</v>
      </c>
    </row>
    <row r="323" spans="1:8" ht="20.100000000000001" customHeight="1" x14ac:dyDescent="0.2">
      <c r="A323" s="20">
        <v>320</v>
      </c>
      <c r="B323" s="10" t="s">
        <v>2668</v>
      </c>
      <c r="C323" s="11" t="s">
        <v>2669</v>
      </c>
      <c r="D323" s="11" t="s">
        <v>2670</v>
      </c>
      <c r="E323" s="42">
        <v>308507.05000000005</v>
      </c>
      <c r="F323" s="43">
        <f t="shared" si="8"/>
        <v>6.321254332396864E-4</v>
      </c>
      <c r="G323" s="42">
        <v>308507.05000000005</v>
      </c>
      <c r="H323" s="43">
        <f t="shared" si="9"/>
        <v>6.3212543320471557E-4</v>
      </c>
    </row>
    <row r="324" spans="1:8" ht="20.100000000000001" customHeight="1" x14ac:dyDescent="0.2">
      <c r="A324" s="20">
        <v>321</v>
      </c>
      <c r="B324" s="10" t="s">
        <v>2680</v>
      </c>
      <c r="C324" s="14" t="s">
        <v>2681</v>
      </c>
      <c r="D324" s="11" t="s">
        <v>2682</v>
      </c>
      <c r="E324" s="42">
        <v>7004.85</v>
      </c>
      <c r="F324" s="43">
        <f t="shared" si="8"/>
        <v>1.4352812491737277E-5</v>
      </c>
      <c r="G324" s="42">
        <v>7004.85</v>
      </c>
      <c r="H324" s="43">
        <f t="shared" si="9"/>
        <v>1.4352812490943243E-5</v>
      </c>
    </row>
    <row r="325" spans="1:8" ht="20.100000000000001" customHeight="1" x14ac:dyDescent="0.2">
      <c r="A325" s="20">
        <v>322</v>
      </c>
      <c r="B325" s="10" t="s">
        <v>2686</v>
      </c>
      <c r="C325" s="14" t="s">
        <v>2687</v>
      </c>
      <c r="D325" s="11" t="s">
        <v>2688</v>
      </c>
      <c r="E325" s="42">
        <v>116594.23000000019</v>
      </c>
      <c r="F325" s="43">
        <f t="shared" si="8"/>
        <v>2.3889949403748713E-4</v>
      </c>
      <c r="G325" s="44">
        <v>116594.23000000019</v>
      </c>
      <c r="H325" s="43">
        <f t="shared" si="9"/>
        <v>2.3889949402427059E-4</v>
      </c>
    </row>
    <row r="326" spans="1:8" ht="20.100000000000001" customHeight="1" x14ac:dyDescent="0.2">
      <c r="A326" s="20">
        <v>323</v>
      </c>
      <c r="B326" s="10" t="s">
        <v>2693</v>
      </c>
      <c r="C326" s="14" t="s">
        <v>2694</v>
      </c>
      <c r="D326" s="11" t="s">
        <v>2695</v>
      </c>
      <c r="E326" s="42">
        <v>99502.69</v>
      </c>
      <c r="F326" s="43">
        <f t="shared" si="8"/>
        <v>2.038792339583948E-4</v>
      </c>
      <c r="G326" s="42">
        <v>99502.69</v>
      </c>
      <c r="H326" s="43">
        <f t="shared" si="9"/>
        <v>2.0387923394711569E-4</v>
      </c>
    </row>
    <row r="327" spans="1:8" ht="20.100000000000001" customHeight="1" x14ac:dyDescent="0.2">
      <c r="A327" s="20">
        <v>324</v>
      </c>
      <c r="B327" s="10" t="s">
        <v>2699</v>
      </c>
      <c r="C327" s="11" t="s">
        <v>2700</v>
      </c>
      <c r="D327" s="11" t="s">
        <v>2701</v>
      </c>
      <c r="E327" s="42">
        <v>68330.600000000006</v>
      </c>
      <c r="F327" s="43">
        <f t="shared" si="8"/>
        <v>1.4000817851173161E-4</v>
      </c>
      <c r="G327" s="42">
        <v>68330.600000000006</v>
      </c>
      <c r="H327" s="43">
        <f t="shared" si="9"/>
        <v>1.4000817850398601E-4</v>
      </c>
    </row>
    <row r="328" spans="1:8" ht="20.100000000000001" customHeight="1" x14ac:dyDescent="0.2">
      <c r="A328" s="20">
        <v>325</v>
      </c>
      <c r="B328" s="10" t="s">
        <v>2708</v>
      </c>
      <c r="C328" s="14" t="s">
        <v>2709</v>
      </c>
      <c r="D328" s="11" t="s">
        <v>2710</v>
      </c>
      <c r="E328" s="42">
        <v>2332.4</v>
      </c>
      <c r="F328" s="43">
        <f t="shared" si="8"/>
        <v>4.7790459261408915E-6</v>
      </c>
      <c r="G328" s="42">
        <v>2332.4</v>
      </c>
      <c r="H328" s="43">
        <f t="shared" si="9"/>
        <v>4.7790459258765029E-6</v>
      </c>
    </row>
    <row r="329" spans="1:8" ht="20.100000000000001" customHeight="1" x14ac:dyDescent="0.2">
      <c r="A329" s="20">
        <v>326</v>
      </c>
      <c r="B329" s="10" t="s">
        <v>2711</v>
      </c>
      <c r="C329" s="14" t="s">
        <v>2712</v>
      </c>
      <c r="D329" s="11" t="s">
        <v>2713</v>
      </c>
      <c r="E329" s="42">
        <v>74402.710000000006</v>
      </c>
      <c r="F329" s="43">
        <f t="shared" si="8"/>
        <v>1.5244982340908173E-4</v>
      </c>
      <c r="G329" s="42">
        <v>74402.710000000006</v>
      </c>
      <c r="H329" s="43">
        <f t="shared" si="9"/>
        <v>1.524498234006478E-4</v>
      </c>
    </row>
    <row r="330" spans="1:8" ht="20.100000000000001" customHeight="1" x14ac:dyDescent="0.2">
      <c r="A330" s="107">
        <v>327</v>
      </c>
      <c r="B330" s="108" t="s">
        <v>2819</v>
      </c>
      <c r="C330" s="109" t="s">
        <v>2822</v>
      </c>
      <c r="D330" s="110" t="s">
        <v>2823</v>
      </c>
      <c r="E330" s="42" t="s">
        <v>2824</v>
      </c>
      <c r="F330" s="43"/>
      <c r="G330" s="42"/>
      <c r="H330" s="43"/>
    </row>
    <row r="331" spans="1:8" ht="15" customHeight="1" x14ac:dyDescent="0.2">
      <c r="A331" s="119" t="s">
        <v>2818</v>
      </c>
      <c r="B331" s="120"/>
      <c r="C331" s="120"/>
      <c r="D331" s="121"/>
      <c r="E331" s="86">
        <f>SUM(E4:E329)</f>
        <v>132109681.17300004</v>
      </c>
      <c r="F331" s="87">
        <f>SUM(F4:F329)</f>
        <v>0.27069037627062165</v>
      </c>
      <c r="G331" s="86">
        <f>SUM(G4:G329)</f>
        <v>132109681.17300004</v>
      </c>
      <c r="H331" s="87">
        <f>SUM(H4:H329)</f>
        <v>0.27069037625564635</v>
      </c>
    </row>
    <row r="332" spans="1:8" ht="15" customHeight="1" x14ac:dyDescent="0.2"/>
  </sheetData>
  <mergeCells count="2">
    <mergeCell ref="A331:D331"/>
    <mergeCell ref="A2:H2"/>
  </mergeCells>
  <conditionalFormatting sqref="B4:B7">
    <cfRule type="duplicateValues" dxfId="187" priority="183" stopIfTrue="1"/>
  </conditionalFormatting>
  <conditionalFormatting sqref="B8:B10">
    <cfRule type="duplicateValues" dxfId="186" priority="182" stopIfTrue="1"/>
  </conditionalFormatting>
  <conditionalFormatting sqref="B11">
    <cfRule type="duplicateValues" dxfId="185" priority="181" stopIfTrue="1"/>
  </conditionalFormatting>
  <conditionalFormatting sqref="B12:B15">
    <cfRule type="duplicateValues" dxfId="184" priority="180" stopIfTrue="1"/>
  </conditionalFormatting>
  <conditionalFormatting sqref="B16:B18">
    <cfRule type="duplicateValues" dxfId="183" priority="179" stopIfTrue="1"/>
  </conditionalFormatting>
  <conditionalFormatting sqref="B19">
    <cfRule type="duplicateValues" dxfId="182" priority="178" stopIfTrue="1"/>
  </conditionalFormatting>
  <conditionalFormatting sqref="B20">
    <cfRule type="duplicateValues" dxfId="181" priority="177" stopIfTrue="1"/>
  </conditionalFormatting>
  <conditionalFormatting sqref="B21">
    <cfRule type="duplicateValues" dxfId="180" priority="176" stopIfTrue="1"/>
  </conditionalFormatting>
  <conditionalFormatting sqref="B29 B23">
    <cfRule type="containsText" dxfId="179" priority="174" stopIfTrue="1" operator="containsText" text="NEPOZNATO">
      <formula>NOT(ISERROR(SEARCH("NEPOZNATO",B23)))</formula>
    </cfRule>
  </conditionalFormatting>
  <conditionalFormatting sqref="B30:B31 B24:B27 B22">
    <cfRule type="duplicateValues" dxfId="178" priority="175" stopIfTrue="1"/>
  </conditionalFormatting>
  <conditionalFormatting sqref="B32:B35">
    <cfRule type="duplicateValues" dxfId="177" priority="173" stopIfTrue="1"/>
  </conditionalFormatting>
  <conditionalFormatting sqref="B36 B38">
    <cfRule type="duplicateValues" dxfId="176" priority="172" stopIfTrue="1"/>
  </conditionalFormatting>
  <conditionalFormatting sqref="B39:B41">
    <cfRule type="containsText" dxfId="175" priority="171" stopIfTrue="1" operator="containsText" text="NEPOZNATO">
      <formula>NOT(ISERROR(SEARCH("NEPOZNATO",B39)))</formula>
    </cfRule>
  </conditionalFormatting>
  <conditionalFormatting sqref="B42">
    <cfRule type="duplicateValues" dxfId="174" priority="170" stopIfTrue="1"/>
  </conditionalFormatting>
  <conditionalFormatting sqref="B43">
    <cfRule type="duplicateValues" dxfId="173" priority="169" stopIfTrue="1"/>
  </conditionalFormatting>
  <conditionalFormatting sqref="B56:B59 B44">
    <cfRule type="containsText" dxfId="172" priority="168" stopIfTrue="1" operator="containsText" text="nepoznato">
      <formula>NOT(ISERROR(SEARCH("nepoznato",B44)))</formula>
    </cfRule>
  </conditionalFormatting>
  <conditionalFormatting sqref="B45:B46">
    <cfRule type="duplicateValues" dxfId="171" priority="167" stopIfTrue="1"/>
  </conditionalFormatting>
  <conditionalFormatting sqref="B47:B49">
    <cfRule type="duplicateValues" dxfId="170" priority="166" stopIfTrue="1"/>
  </conditionalFormatting>
  <conditionalFormatting sqref="B50">
    <cfRule type="duplicateValues" dxfId="169" priority="165" stopIfTrue="1"/>
  </conditionalFormatting>
  <conditionalFormatting sqref="B51">
    <cfRule type="duplicateValues" dxfId="168" priority="164" stopIfTrue="1"/>
  </conditionalFormatting>
  <conditionalFormatting sqref="B53:B54">
    <cfRule type="containsText" dxfId="167" priority="163" stopIfTrue="1" operator="containsText" text="nepoznato">
      <formula>NOT(ISERROR(SEARCH("nepoznato",B53)))</formula>
    </cfRule>
  </conditionalFormatting>
  <conditionalFormatting sqref="B55">
    <cfRule type="containsText" dxfId="166" priority="162" stopIfTrue="1" operator="containsText" text="NEPOZNATO">
      <formula>NOT(ISERROR(SEARCH("NEPOZNATO",B55)))</formula>
    </cfRule>
  </conditionalFormatting>
  <conditionalFormatting sqref="B60">
    <cfRule type="duplicateValues" dxfId="165" priority="161" stopIfTrue="1"/>
  </conditionalFormatting>
  <conditionalFormatting sqref="B61:B62">
    <cfRule type="duplicateValues" dxfId="164" priority="160" stopIfTrue="1"/>
  </conditionalFormatting>
  <conditionalFormatting sqref="B63:B64">
    <cfRule type="duplicateValues" dxfId="163" priority="159" stopIfTrue="1"/>
  </conditionalFormatting>
  <conditionalFormatting sqref="B65">
    <cfRule type="duplicateValues" dxfId="162" priority="158" stopIfTrue="1"/>
  </conditionalFormatting>
  <conditionalFormatting sqref="B66">
    <cfRule type="duplicateValues" dxfId="161" priority="157" stopIfTrue="1"/>
  </conditionalFormatting>
  <conditionalFormatting sqref="B67">
    <cfRule type="duplicateValues" dxfId="160" priority="156" stopIfTrue="1"/>
  </conditionalFormatting>
  <conditionalFormatting sqref="B68">
    <cfRule type="duplicateValues" dxfId="159" priority="155" stopIfTrue="1"/>
  </conditionalFormatting>
  <conditionalFormatting sqref="B69">
    <cfRule type="duplicateValues" dxfId="158" priority="154" stopIfTrue="1"/>
  </conditionalFormatting>
  <conditionalFormatting sqref="B70">
    <cfRule type="duplicateValues" dxfId="157" priority="153" stopIfTrue="1"/>
  </conditionalFormatting>
  <conditionalFormatting sqref="B71:B74">
    <cfRule type="duplicateValues" dxfId="156" priority="152" stopIfTrue="1"/>
  </conditionalFormatting>
  <conditionalFormatting sqref="B75">
    <cfRule type="duplicateValues" dxfId="155" priority="151" stopIfTrue="1"/>
  </conditionalFormatting>
  <conditionalFormatting sqref="B76:B77">
    <cfRule type="duplicateValues" dxfId="154" priority="150" stopIfTrue="1"/>
  </conditionalFormatting>
  <conditionalFormatting sqref="B78">
    <cfRule type="containsText" dxfId="153" priority="149" stopIfTrue="1" operator="containsText" text="NEPOZNATO">
      <formula>NOT(ISERROR(SEARCH("NEPOZNATO",B78)))</formula>
    </cfRule>
  </conditionalFormatting>
  <conditionalFormatting sqref="B78">
    <cfRule type="duplicateValues" dxfId="152" priority="148" stopIfTrue="1"/>
  </conditionalFormatting>
  <conditionalFormatting sqref="B79">
    <cfRule type="containsText" dxfId="151" priority="147" stopIfTrue="1" operator="containsText" text="nepoznato">
      <formula>NOT(ISERROR(SEARCH("nepoznato",B79)))</formula>
    </cfRule>
  </conditionalFormatting>
  <conditionalFormatting sqref="B80:B81">
    <cfRule type="duplicateValues" dxfId="150" priority="146" stopIfTrue="1"/>
  </conditionalFormatting>
  <conditionalFormatting sqref="B82">
    <cfRule type="duplicateValues" dxfId="149" priority="145" stopIfTrue="1"/>
  </conditionalFormatting>
  <conditionalFormatting sqref="B83">
    <cfRule type="duplicateValues" dxfId="148" priority="144" stopIfTrue="1"/>
  </conditionalFormatting>
  <conditionalFormatting sqref="B84">
    <cfRule type="duplicateValues" dxfId="147" priority="143" stopIfTrue="1"/>
  </conditionalFormatting>
  <conditionalFormatting sqref="B85:B87">
    <cfRule type="duplicateValues" dxfId="146" priority="142" stopIfTrue="1"/>
  </conditionalFormatting>
  <conditionalFormatting sqref="B88:B89">
    <cfRule type="duplicateValues" dxfId="145" priority="141" stopIfTrue="1"/>
  </conditionalFormatting>
  <conditionalFormatting sqref="B90:B91">
    <cfRule type="duplicateValues" dxfId="144" priority="140" stopIfTrue="1"/>
  </conditionalFormatting>
  <conditionalFormatting sqref="B92:B96">
    <cfRule type="duplicateValues" dxfId="143" priority="139" stopIfTrue="1"/>
  </conditionalFormatting>
  <conditionalFormatting sqref="B97">
    <cfRule type="duplicateValues" dxfId="142" priority="138" stopIfTrue="1"/>
  </conditionalFormatting>
  <conditionalFormatting sqref="B98">
    <cfRule type="duplicateValues" dxfId="141" priority="137" stopIfTrue="1"/>
  </conditionalFormatting>
  <conditionalFormatting sqref="B99">
    <cfRule type="containsText" dxfId="140" priority="135" stopIfTrue="1" operator="containsText" text="NEPOZNATO">
      <formula>NOT(ISERROR(SEARCH("NEPOZNATO",B99)))</formula>
    </cfRule>
  </conditionalFormatting>
  <conditionalFormatting sqref="B99">
    <cfRule type="duplicateValues" dxfId="139" priority="134" stopIfTrue="1"/>
  </conditionalFormatting>
  <conditionalFormatting sqref="B100">
    <cfRule type="duplicateValues" dxfId="138" priority="136" stopIfTrue="1"/>
  </conditionalFormatting>
  <conditionalFormatting sqref="B101">
    <cfRule type="duplicateValues" dxfId="137" priority="133" stopIfTrue="1"/>
  </conditionalFormatting>
  <conditionalFormatting sqref="B102">
    <cfRule type="duplicateValues" dxfId="136" priority="132" stopIfTrue="1"/>
  </conditionalFormatting>
  <conditionalFormatting sqref="B103:B108">
    <cfRule type="duplicateValues" dxfId="135" priority="131" stopIfTrue="1"/>
  </conditionalFormatting>
  <conditionalFormatting sqref="B109:B111">
    <cfRule type="duplicateValues" dxfId="134" priority="130" stopIfTrue="1"/>
  </conditionalFormatting>
  <conditionalFormatting sqref="B112">
    <cfRule type="duplicateValues" dxfId="133" priority="129" stopIfTrue="1"/>
  </conditionalFormatting>
  <conditionalFormatting sqref="B113">
    <cfRule type="duplicateValues" dxfId="132" priority="128" stopIfTrue="1"/>
  </conditionalFormatting>
  <conditionalFormatting sqref="B114:B118">
    <cfRule type="duplicateValues" dxfId="131" priority="127" stopIfTrue="1"/>
  </conditionalFormatting>
  <conditionalFormatting sqref="B119:B121">
    <cfRule type="duplicateValues" dxfId="130" priority="126" stopIfTrue="1"/>
  </conditionalFormatting>
  <conditionalFormatting sqref="B126">
    <cfRule type="containsText" dxfId="129" priority="124" stopIfTrue="1" operator="containsText" text="NEPOZNATO">
      <formula>NOT(ISERROR(SEARCH("NEPOZNATO",B126)))</formula>
    </cfRule>
  </conditionalFormatting>
  <conditionalFormatting sqref="B126">
    <cfRule type="duplicateValues" dxfId="128" priority="123" stopIfTrue="1"/>
  </conditionalFormatting>
  <conditionalFormatting sqref="B127:B128">
    <cfRule type="duplicateValues" dxfId="127" priority="122" stopIfTrue="1"/>
  </conditionalFormatting>
  <conditionalFormatting sqref="B130">
    <cfRule type="duplicateValues" dxfId="126" priority="121" stopIfTrue="1"/>
  </conditionalFormatting>
  <conditionalFormatting sqref="B129">
    <cfRule type="duplicateValues" dxfId="125" priority="120" stopIfTrue="1"/>
  </conditionalFormatting>
  <conditionalFormatting sqref="B131:B136">
    <cfRule type="duplicateValues" dxfId="124" priority="119" stopIfTrue="1"/>
  </conditionalFormatting>
  <conditionalFormatting sqref="B137">
    <cfRule type="duplicateValues" dxfId="123" priority="118" stopIfTrue="1"/>
  </conditionalFormatting>
  <conditionalFormatting sqref="B138:B139">
    <cfRule type="containsText" dxfId="122" priority="117" stopIfTrue="1" operator="containsText" text="NEPOZNATO">
      <formula>NOT(ISERROR(SEARCH("NEPOZNATO",B138)))</formula>
    </cfRule>
  </conditionalFormatting>
  <conditionalFormatting sqref="B138:B139">
    <cfRule type="duplicateValues" dxfId="121" priority="116" stopIfTrue="1"/>
  </conditionalFormatting>
  <conditionalFormatting sqref="B140">
    <cfRule type="duplicateValues" dxfId="120" priority="115" stopIfTrue="1"/>
  </conditionalFormatting>
  <conditionalFormatting sqref="B141:B142">
    <cfRule type="duplicateValues" dxfId="119" priority="114" stopIfTrue="1"/>
  </conditionalFormatting>
  <conditionalFormatting sqref="B143">
    <cfRule type="duplicateValues" dxfId="118" priority="113" stopIfTrue="1"/>
  </conditionalFormatting>
  <conditionalFormatting sqref="B144:B149">
    <cfRule type="duplicateValues" dxfId="117" priority="112" stopIfTrue="1"/>
  </conditionalFormatting>
  <conditionalFormatting sqref="B150">
    <cfRule type="duplicateValues" dxfId="116" priority="111" stopIfTrue="1"/>
  </conditionalFormatting>
  <conditionalFormatting sqref="B151">
    <cfRule type="duplicateValues" dxfId="115" priority="110" stopIfTrue="1"/>
  </conditionalFormatting>
  <conditionalFormatting sqref="B152:B154">
    <cfRule type="duplicateValues" dxfId="114" priority="109" stopIfTrue="1"/>
  </conditionalFormatting>
  <conditionalFormatting sqref="B155:B157">
    <cfRule type="duplicateValues" dxfId="113" priority="108" stopIfTrue="1"/>
  </conditionalFormatting>
  <conditionalFormatting sqref="B158">
    <cfRule type="duplicateValues" dxfId="112" priority="107" stopIfTrue="1"/>
  </conditionalFormatting>
  <conditionalFormatting sqref="B159:B160">
    <cfRule type="duplicateValues" dxfId="111" priority="106" stopIfTrue="1"/>
  </conditionalFormatting>
  <conditionalFormatting sqref="B161">
    <cfRule type="duplicateValues" dxfId="110" priority="105" stopIfTrue="1"/>
  </conditionalFormatting>
  <conditionalFormatting sqref="B162:B164">
    <cfRule type="duplicateValues" dxfId="109" priority="104" stopIfTrue="1"/>
  </conditionalFormatting>
  <conditionalFormatting sqref="B165:B167">
    <cfRule type="duplicateValues" dxfId="108" priority="103" stopIfTrue="1"/>
  </conditionalFormatting>
  <conditionalFormatting sqref="B168:B172">
    <cfRule type="duplicateValues" dxfId="107" priority="102" stopIfTrue="1"/>
  </conditionalFormatting>
  <conditionalFormatting sqref="B173">
    <cfRule type="duplicateValues" dxfId="106" priority="101" stopIfTrue="1"/>
  </conditionalFormatting>
  <conditionalFormatting sqref="B174">
    <cfRule type="duplicateValues" dxfId="105" priority="100" stopIfTrue="1"/>
  </conditionalFormatting>
  <conditionalFormatting sqref="B175:B176">
    <cfRule type="duplicateValues" dxfId="104" priority="99" stopIfTrue="1"/>
  </conditionalFormatting>
  <conditionalFormatting sqref="B177:B179">
    <cfRule type="duplicateValues" dxfId="103" priority="98" stopIfTrue="1"/>
  </conditionalFormatting>
  <conditionalFormatting sqref="B180:B186">
    <cfRule type="duplicateValues" dxfId="102" priority="97" stopIfTrue="1"/>
  </conditionalFormatting>
  <conditionalFormatting sqref="B187">
    <cfRule type="duplicateValues" dxfId="101" priority="96" stopIfTrue="1"/>
  </conditionalFormatting>
  <conditionalFormatting sqref="B188">
    <cfRule type="duplicateValues" dxfId="100" priority="95" stopIfTrue="1"/>
  </conditionalFormatting>
  <conditionalFormatting sqref="B189:B192">
    <cfRule type="duplicateValues" dxfId="99" priority="94" stopIfTrue="1"/>
  </conditionalFormatting>
  <conditionalFormatting sqref="B198 B193:B196">
    <cfRule type="duplicateValues" dxfId="98" priority="93" stopIfTrue="1"/>
  </conditionalFormatting>
  <conditionalFormatting sqref="B197">
    <cfRule type="duplicateValues" dxfId="97" priority="92" stopIfTrue="1"/>
  </conditionalFormatting>
  <conditionalFormatting sqref="B199">
    <cfRule type="duplicateValues" dxfId="96" priority="91" stopIfTrue="1"/>
  </conditionalFormatting>
  <conditionalFormatting sqref="B200">
    <cfRule type="duplicateValues" dxfId="95" priority="90" stopIfTrue="1"/>
  </conditionalFormatting>
  <conditionalFormatting sqref="B201">
    <cfRule type="duplicateValues" dxfId="94" priority="89" stopIfTrue="1"/>
  </conditionalFormatting>
  <conditionalFormatting sqref="B202">
    <cfRule type="duplicateValues" dxfId="93" priority="88" stopIfTrue="1"/>
  </conditionalFormatting>
  <conditionalFormatting sqref="B203">
    <cfRule type="duplicateValues" dxfId="92" priority="87" stopIfTrue="1"/>
  </conditionalFormatting>
  <conditionalFormatting sqref="B204:B205">
    <cfRule type="duplicateValues" dxfId="91" priority="86" stopIfTrue="1"/>
  </conditionalFormatting>
  <conditionalFormatting sqref="B206">
    <cfRule type="duplicateValues" dxfId="90" priority="85" stopIfTrue="1"/>
  </conditionalFormatting>
  <conditionalFormatting sqref="B209 B207">
    <cfRule type="duplicateValues" dxfId="89" priority="84" stopIfTrue="1"/>
  </conditionalFormatting>
  <conditionalFormatting sqref="B208">
    <cfRule type="duplicateValues" dxfId="88" priority="83" stopIfTrue="1"/>
  </conditionalFormatting>
  <conditionalFormatting sqref="B210">
    <cfRule type="duplicateValues" dxfId="87" priority="82" stopIfTrue="1"/>
  </conditionalFormatting>
  <conditionalFormatting sqref="B212">
    <cfRule type="containsText" dxfId="86" priority="80" stopIfTrue="1" operator="containsText" text="NEPOZNATO">
      <formula>NOT(ISERROR(SEARCH("NEPOZNATO",B212)))</formula>
    </cfRule>
  </conditionalFormatting>
  <conditionalFormatting sqref="B212">
    <cfRule type="duplicateValues" dxfId="85" priority="79" stopIfTrue="1"/>
  </conditionalFormatting>
  <conditionalFormatting sqref="B211">
    <cfRule type="duplicateValues" dxfId="84" priority="81" stopIfTrue="1"/>
  </conditionalFormatting>
  <conditionalFormatting sqref="B213">
    <cfRule type="duplicateValues" dxfId="83" priority="78" stopIfTrue="1"/>
  </conditionalFormatting>
  <conditionalFormatting sqref="B222:B223">
    <cfRule type="containsText" dxfId="82" priority="77" stopIfTrue="1" operator="containsText" text="NEPOZNATO">
      <formula>NOT(ISERROR(SEARCH("NEPOZNATO",B222)))</formula>
    </cfRule>
  </conditionalFormatting>
  <conditionalFormatting sqref="B225:B227">
    <cfRule type="containsText" dxfId="81" priority="76" stopIfTrue="1" operator="containsText" text="NEPOZNATO">
      <formula>NOT(ISERROR(SEARCH("NEPOZNATO",B225)))</formula>
    </cfRule>
  </conditionalFormatting>
  <conditionalFormatting sqref="B233 B228">
    <cfRule type="containsText" dxfId="80" priority="75" stopIfTrue="1" operator="containsText" text="NEPOZNATO">
      <formula>NOT(ISERROR(SEARCH("NEPOZNATO",B228)))</formula>
    </cfRule>
  </conditionalFormatting>
  <conditionalFormatting sqref="B229:B232">
    <cfRule type="containsText" dxfId="79" priority="74" stopIfTrue="1" operator="containsText" text="NEPOZNATO">
      <formula>NOT(ISERROR(SEARCH("NEPOZNATO",B229)))</formula>
    </cfRule>
  </conditionalFormatting>
  <conditionalFormatting sqref="B234">
    <cfRule type="containsText" dxfId="78" priority="73" stopIfTrue="1" operator="containsText" text="NEPOZNATO">
      <formula>NOT(ISERROR(SEARCH("NEPOZNATO",B234)))</formula>
    </cfRule>
  </conditionalFormatting>
  <conditionalFormatting sqref="B235">
    <cfRule type="containsText" dxfId="77" priority="72" stopIfTrue="1" operator="containsText" text="NEPOZNATO">
      <formula>NOT(ISERROR(SEARCH("NEPOZNATO",B235)))</formula>
    </cfRule>
  </conditionalFormatting>
  <conditionalFormatting sqref="B237">
    <cfRule type="containsText" dxfId="76" priority="71" stopIfTrue="1" operator="containsText" text="NEPOZNATO">
      <formula>NOT(ISERROR(SEARCH("NEPOZNATO",B237)))</formula>
    </cfRule>
  </conditionalFormatting>
  <conditionalFormatting sqref="B236">
    <cfRule type="containsText" dxfId="75" priority="70" stopIfTrue="1" operator="containsText" text="NEPOZNATO">
      <formula>NOT(ISERROR(SEARCH("NEPOZNATO",B236)))</formula>
    </cfRule>
  </conditionalFormatting>
  <conditionalFormatting sqref="B238:B239">
    <cfRule type="containsText" dxfId="74" priority="69" stopIfTrue="1" operator="containsText" text="NEPOZNATO">
      <formula>NOT(ISERROR(SEARCH("NEPOZNATO",B238)))</formula>
    </cfRule>
  </conditionalFormatting>
  <conditionalFormatting sqref="B240">
    <cfRule type="containsText" dxfId="73" priority="68" stopIfTrue="1" operator="containsText" text="NEPOZNATO">
      <formula>NOT(ISERROR(SEARCH("NEPOZNATO",B240)))</formula>
    </cfRule>
  </conditionalFormatting>
  <conditionalFormatting sqref="B241">
    <cfRule type="containsText" dxfId="72" priority="67" stopIfTrue="1" operator="containsText" text="NEPOZNATO">
      <formula>NOT(ISERROR(SEARCH("NEPOZNATO",B241)))</formula>
    </cfRule>
  </conditionalFormatting>
  <conditionalFormatting sqref="B242:B243">
    <cfRule type="containsText" dxfId="71" priority="66" stopIfTrue="1" operator="containsText" text="NEPOZNATO">
      <formula>NOT(ISERROR(SEARCH("NEPOZNATO",B242)))</formula>
    </cfRule>
  </conditionalFormatting>
  <conditionalFormatting sqref="B244">
    <cfRule type="containsText" dxfId="70" priority="65" stopIfTrue="1" operator="containsText" text="NEPOZNATO">
      <formula>NOT(ISERROR(SEARCH("NEPOZNATO",B244)))</formula>
    </cfRule>
  </conditionalFormatting>
  <conditionalFormatting sqref="B245">
    <cfRule type="containsText" dxfId="69" priority="64" stopIfTrue="1" operator="containsText" text="NEPOZNATO">
      <formula>NOT(ISERROR(SEARCH("NEPOZNATO",B245)))</formula>
    </cfRule>
  </conditionalFormatting>
  <conditionalFormatting sqref="B246">
    <cfRule type="containsText" dxfId="68" priority="63" stopIfTrue="1" operator="containsText" text="NEPOZNATO">
      <formula>NOT(ISERROR(SEARCH("NEPOZNATO",B246)))</formula>
    </cfRule>
  </conditionalFormatting>
  <conditionalFormatting sqref="B247">
    <cfRule type="containsText" dxfId="67" priority="62" stopIfTrue="1" operator="containsText" text="NEPOZNATO">
      <formula>NOT(ISERROR(SEARCH("NEPOZNATO",B247)))</formula>
    </cfRule>
  </conditionalFormatting>
  <conditionalFormatting sqref="B248">
    <cfRule type="containsText" dxfId="66" priority="61" stopIfTrue="1" operator="containsText" text="NEPOZNATO">
      <formula>NOT(ISERROR(SEARCH("NEPOZNATO",B248)))</formula>
    </cfRule>
  </conditionalFormatting>
  <conditionalFormatting sqref="B249">
    <cfRule type="containsText" dxfId="65" priority="60" stopIfTrue="1" operator="containsText" text="nepoznato">
      <formula>NOT(ISERROR(SEARCH("nepoznato",B249)))</formula>
    </cfRule>
  </conditionalFormatting>
  <conditionalFormatting sqref="B250">
    <cfRule type="containsText" dxfId="64" priority="59" stopIfTrue="1" operator="containsText" text="nepoznato">
      <formula>NOT(ISERROR(SEARCH("nepoznato",B250)))</formula>
    </cfRule>
  </conditionalFormatting>
  <conditionalFormatting sqref="B251">
    <cfRule type="containsText" dxfId="63" priority="58" stopIfTrue="1" operator="containsText" text="nepoznato">
      <formula>NOT(ISERROR(SEARCH("nepoznato",B251)))</formula>
    </cfRule>
  </conditionalFormatting>
  <conditionalFormatting sqref="B252">
    <cfRule type="containsText" dxfId="62" priority="57" stopIfTrue="1" operator="containsText" text="nepoznato">
      <formula>NOT(ISERROR(SEARCH("nepoznato",B252)))</formula>
    </cfRule>
  </conditionalFormatting>
  <conditionalFormatting sqref="B253">
    <cfRule type="containsText" dxfId="61" priority="56" stopIfTrue="1" operator="containsText" text="nepoznato">
      <formula>NOT(ISERROR(SEARCH("nepoznato",B253)))</formula>
    </cfRule>
  </conditionalFormatting>
  <conditionalFormatting sqref="B254">
    <cfRule type="containsText" dxfId="60" priority="55" stopIfTrue="1" operator="containsText" text="nepoznato">
      <formula>NOT(ISERROR(SEARCH("nepoznato",B254)))</formula>
    </cfRule>
  </conditionalFormatting>
  <conditionalFormatting sqref="B255">
    <cfRule type="containsText" dxfId="59" priority="54" stopIfTrue="1" operator="containsText" text="nepoznato">
      <formula>NOT(ISERROR(SEARCH("nepoznato",B255)))</formula>
    </cfRule>
  </conditionalFormatting>
  <conditionalFormatting sqref="B256:B257">
    <cfRule type="containsText" dxfId="58" priority="53" stopIfTrue="1" operator="containsText" text="nepoznato">
      <formula>NOT(ISERROR(SEARCH("nepoznato",B256)))</formula>
    </cfRule>
  </conditionalFormatting>
  <conditionalFormatting sqref="B258">
    <cfRule type="containsText" dxfId="57" priority="52" stopIfTrue="1" operator="containsText" text="NEPOZNATO">
      <formula>NOT(ISERROR(SEARCH("NEPOZNATO",B258)))</formula>
    </cfRule>
  </conditionalFormatting>
  <conditionalFormatting sqref="B258">
    <cfRule type="duplicateValues" dxfId="56" priority="51" stopIfTrue="1"/>
  </conditionalFormatting>
  <conditionalFormatting sqref="B259">
    <cfRule type="containsText" dxfId="55" priority="50" stopIfTrue="1" operator="containsText" text="nepoznato">
      <formula>NOT(ISERROR(SEARCH("nepoznato",B259)))</formula>
    </cfRule>
  </conditionalFormatting>
  <conditionalFormatting sqref="B260:B261">
    <cfRule type="containsText" dxfId="54" priority="49" stopIfTrue="1" operator="containsText" text="nepoznato">
      <formula>NOT(ISERROR(SEARCH("nepoznato",B260)))</formula>
    </cfRule>
  </conditionalFormatting>
  <conditionalFormatting sqref="B262">
    <cfRule type="containsText" dxfId="53" priority="48" stopIfTrue="1" operator="containsText" text="nepoznato">
      <formula>NOT(ISERROR(SEARCH("nepoznato",B262)))</formula>
    </cfRule>
  </conditionalFormatting>
  <conditionalFormatting sqref="B263">
    <cfRule type="containsText" dxfId="52" priority="47" stopIfTrue="1" operator="containsText" text="nepoznato">
      <formula>NOT(ISERROR(SEARCH("nepoznato",B263)))</formula>
    </cfRule>
  </conditionalFormatting>
  <conditionalFormatting sqref="B265">
    <cfRule type="containsText" dxfId="51" priority="46" stopIfTrue="1" operator="containsText" text="nepoznato">
      <formula>NOT(ISERROR(SEARCH("nepoznato",B265)))</formula>
    </cfRule>
  </conditionalFormatting>
  <conditionalFormatting sqref="B264">
    <cfRule type="containsText" dxfId="50" priority="45" stopIfTrue="1" operator="containsText" text="nepoznato">
      <formula>NOT(ISERROR(SEARCH("nepoznato",B264)))</formula>
    </cfRule>
  </conditionalFormatting>
  <conditionalFormatting sqref="B266">
    <cfRule type="containsText" dxfId="49" priority="44" stopIfTrue="1" operator="containsText" text="nepoznato">
      <formula>NOT(ISERROR(SEARCH("nepoznato",B266)))</formula>
    </cfRule>
  </conditionalFormatting>
  <conditionalFormatting sqref="B267">
    <cfRule type="containsText" dxfId="48" priority="43" stopIfTrue="1" operator="containsText" text="nepoznato">
      <formula>NOT(ISERROR(SEARCH("nepoznato",B267)))</formula>
    </cfRule>
  </conditionalFormatting>
  <conditionalFormatting sqref="B268">
    <cfRule type="containsText" dxfId="47" priority="42" stopIfTrue="1" operator="containsText" text="nepoznato">
      <formula>NOT(ISERROR(SEARCH("nepoznato",B268)))</formula>
    </cfRule>
  </conditionalFormatting>
  <conditionalFormatting sqref="B269">
    <cfRule type="containsText" dxfId="46" priority="41" stopIfTrue="1" operator="containsText" text="nepoznato">
      <formula>NOT(ISERROR(SEARCH("nepoznato",B269)))</formula>
    </cfRule>
  </conditionalFormatting>
  <conditionalFormatting sqref="B270 B272">
    <cfRule type="containsText" dxfId="45" priority="40" stopIfTrue="1" operator="containsText" text="nepoznato">
      <formula>NOT(ISERROR(SEARCH("nepoznato",B270)))</formula>
    </cfRule>
  </conditionalFormatting>
  <conditionalFormatting sqref="B273:B274">
    <cfRule type="containsText" dxfId="44" priority="39" stopIfTrue="1" operator="containsText" text="nepoznato">
      <formula>NOT(ISERROR(SEARCH("nepoznato",B273)))</formula>
    </cfRule>
  </conditionalFormatting>
  <conditionalFormatting sqref="B275">
    <cfRule type="containsText" dxfId="43" priority="38" stopIfTrue="1" operator="containsText" text="nepoznato">
      <formula>NOT(ISERROR(SEARCH("nepoznato",B275)))</formula>
    </cfRule>
  </conditionalFormatting>
  <conditionalFormatting sqref="B276">
    <cfRule type="containsText" dxfId="42" priority="37" stopIfTrue="1" operator="containsText" text="nepoznato">
      <formula>NOT(ISERROR(SEARCH("nepoznato",B276)))</formula>
    </cfRule>
  </conditionalFormatting>
  <conditionalFormatting sqref="B277">
    <cfRule type="containsText" dxfId="41" priority="36" stopIfTrue="1" operator="containsText" text="nepoznato">
      <formula>NOT(ISERROR(SEARCH("nepoznato",B277)))</formula>
    </cfRule>
  </conditionalFormatting>
  <conditionalFormatting sqref="B278:B279">
    <cfRule type="containsText" dxfId="40" priority="35" stopIfTrue="1" operator="containsText" text="nepoznato">
      <formula>NOT(ISERROR(SEARCH("nepoznato",B278)))</formula>
    </cfRule>
  </conditionalFormatting>
  <conditionalFormatting sqref="B280">
    <cfRule type="containsText" dxfId="39" priority="34" stopIfTrue="1" operator="containsText" text="nepoznato">
      <formula>NOT(ISERROR(SEARCH("nepoznato",B280)))</formula>
    </cfRule>
  </conditionalFormatting>
  <conditionalFormatting sqref="B281:B283">
    <cfRule type="containsText" dxfId="38" priority="33" stopIfTrue="1" operator="containsText" text="nepoznato">
      <formula>NOT(ISERROR(SEARCH("nepoznato",B281)))</formula>
    </cfRule>
  </conditionalFormatting>
  <conditionalFormatting sqref="B284">
    <cfRule type="containsText" dxfId="37" priority="32" stopIfTrue="1" operator="containsText" text="nepoznato">
      <formula>NOT(ISERROR(SEARCH("nepoznato",B284)))</formula>
    </cfRule>
  </conditionalFormatting>
  <conditionalFormatting sqref="B285">
    <cfRule type="containsText" dxfId="36" priority="31" stopIfTrue="1" operator="containsText" text="nepoznato">
      <formula>NOT(ISERROR(SEARCH("nepoznato",B285)))</formula>
    </cfRule>
  </conditionalFormatting>
  <conditionalFormatting sqref="B286:B287">
    <cfRule type="containsText" dxfId="35" priority="30" stopIfTrue="1" operator="containsText" text="nepoznato">
      <formula>NOT(ISERROR(SEARCH("nepoznato",B286)))</formula>
    </cfRule>
  </conditionalFormatting>
  <conditionalFormatting sqref="B289">
    <cfRule type="containsText" dxfId="34" priority="29" stopIfTrue="1" operator="containsText" text="nepoznato">
      <formula>NOT(ISERROR(SEARCH("nepoznato",B289)))</formula>
    </cfRule>
  </conditionalFormatting>
  <conditionalFormatting sqref="B288">
    <cfRule type="containsText" dxfId="33" priority="28" stopIfTrue="1" operator="containsText" text="nepoznato">
      <formula>NOT(ISERROR(SEARCH("nepoznato",B288)))</formula>
    </cfRule>
  </conditionalFormatting>
  <conditionalFormatting sqref="B290">
    <cfRule type="containsText" dxfId="32" priority="27" stopIfTrue="1" operator="containsText" text="NEPOZNATO">
      <formula>NOT(ISERROR(SEARCH("NEPOZNATO",B290)))</formula>
    </cfRule>
  </conditionalFormatting>
  <conditionalFormatting sqref="B290">
    <cfRule type="duplicateValues" dxfId="31" priority="26" stopIfTrue="1"/>
  </conditionalFormatting>
  <conditionalFormatting sqref="B291">
    <cfRule type="containsText" dxfId="30" priority="25" stopIfTrue="1" operator="containsText" text="nepoznato">
      <formula>NOT(ISERROR(SEARCH("nepoznato",B291)))</formula>
    </cfRule>
  </conditionalFormatting>
  <conditionalFormatting sqref="B292">
    <cfRule type="containsText" dxfId="29" priority="24" stopIfTrue="1" operator="containsText" text="nepoznato">
      <formula>NOT(ISERROR(SEARCH("nepoznato",B292)))</formula>
    </cfRule>
  </conditionalFormatting>
  <conditionalFormatting sqref="B293">
    <cfRule type="containsText" dxfId="28" priority="23" stopIfTrue="1" operator="containsText" text="nepoznato">
      <formula>NOT(ISERROR(SEARCH("nepoznato",B293)))</formula>
    </cfRule>
  </conditionalFormatting>
  <conditionalFormatting sqref="B294">
    <cfRule type="containsText" dxfId="27" priority="22" stopIfTrue="1" operator="containsText" text="nepoznato">
      <formula>NOT(ISERROR(SEARCH("nepoznato",B294)))</formula>
    </cfRule>
  </conditionalFormatting>
  <conditionalFormatting sqref="B295">
    <cfRule type="containsText" dxfId="26" priority="21" stopIfTrue="1" operator="containsText" text="nepoznato">
      <formula>NOT(ISERROR(SEARCH("nepoznato",B295)))</formula>
    </cfRule>
  </conditionalFormatting>
  <conditionalFormatting sqref="B296">
    <cfRule type="containsText" dxfId="25" priority="20" stopIfTrue="1" operator="containsText" text="nepoznato">
      <formula>NOT(ISERROR(SEARCH("nepoznato",B296)))</formula>
    </cfRule>
  </conditionalFormatting>
  <conditionalFormatting sqref="B297">
    <cfRule type="containsText" dxfId="24" priority="19" stopIfTrue="1" operator="containsText" text="nepoznato">
      <formula>NOT(ISERROR(SEARCH("nepoznato",B297)))</formula>
    </cfRule>
  </conditionalFormatting>
  <conditionalFormatting sqref="B298">
    <cfRule type="containsText" dxfId="23" priority="18" stopIfTrue="1" operator="containsText" text="nepoznato">
      <formula>NOT(ISERROR(SEARCH("nepoznato",B298)))</formula>
    </cfRule>
  </conditionalFormatting>
  <conditionalFormatting sqref="B299:B300">
    <cfRule type="containsText" dxfId="22" priority="17" stopIfTrue="1" operator="containsText" text="nepoznato">
      <formula>NOT(ISERROR(SEARCH("nepoznato",B299)))</formula>
    </cfRule>
  </conditionalFormatting>
  <conditionalFormatting sqref="B301:B302">
    <cfRule type="containsText" dxfId="21" priority="16" stopIfTrue="1" operator="containsText" text="nepoznato">
      <formula>NOT(ISERROR(SEARCH("nepoznato",B301)))</formula>
    </cfRule>
  </conditionalFormatting>
  <conditionalFormatting sqref="B302">
    <cfRule type="containsText" dxfId="20" priority="15" stopIfTrue="1" operator="containsText" text="nepoznato">
      <formula>NOT(ISERROR(SEARCH("nepoznato",B302)))</formula>
    </cfRule>
  </conditionalFormatting>
  <conditionalFormatting sqref="B303">
    <cfRule type="containsText" dxfId="19" priority="14" stopIfTrue="1" operator="containsText" text="nepoznato">
      <formula>NOT(ISERROR(SEARCH("nepoznato",B303)))</formula>
    </cfRule>
  </conditionalFormatting>
  <conditionalFormatting sqref="B305">
    <cfRule type="containsText" dxfId="18" priority="13" stopIfTrue="1" operator="containsText" text="nepoznato">
      <formula>NOT(ISERROR(SEARCH("nepoznato",B305)))</formula>
    </cfRule>
  </conditionalFormatting>
  <conditionalFormatting sqref="B304">
    <cfRule type="containsText" dxfId="17" priority="12" stopIfTrue="1" operator="containsText" text="nepoznato">
      <formula>NOT(ISERROR(SEARCH("nepoznato",B304)))</formula>
    </cfRule>
  </conditionalFormatting>
  <conditionalFormatting sqref="B306">
    <cfRule type="containsText" dxfId="16" priority="11" stopIfTrue="1" operator="containsText" text="NEPOZNATO">
      <formula>NOT(ISERROR(SEARCH("NEPOZNATO",B306)))</formula>
    </cfRule>
  </conditionalFormatting>
  <conditionalFormatting sqref="B307">
    <cfRule type="containsText" dxfId="15" priority="10" stopIfTrue="1" operator="containsText" text="NEPOZNATO">
      <formula>NOT(ISERROR(SEARCH("NEPOZNATO",B307)))</formula>
    </cfRule>
  </conditionalFormatting>
  <conditionalFormatting sqref="B310">
    <cfRule type="duplicateValues" dxfId="14" priority="9" stopIfTrue="1"/>
  </conditionalFormatting>
  <conditionalFormatting sqref="B329:B330">
    <cfRule type="containsText" dxfId="13" priority="8" stopIfTrue="1" operator="containsText" text="NEPOZNATO">
      <formula>NOT(ISERROR(SEARCH("NEPOZNATO",B329)))</formula>
    </cfRule>
  </conditionalFormatting>
  <conditionalFormatting sqref="B329:B330">
    <cfRule type="duplicateValues" dxfId="12" priority="7" stopIfTrue="1"/>
  </conditionalFormatting>
  <conditionalFormatting sqref="B3:B36 B272:B330 B38:B270">
    <cfRule type="duplicateValues" dxfId="11" priority="475"/>
    <cfRule type="duplicateValues" dxfId="10" priority="476"/>
  </conditionalFormatting>
  <conditionalFormatting sqref="B122:B125">
    <cfRule type="duplicateValues" dxfId="9" priority="479" stopIfTrue="1"/>
  </conditionalFormatting>
  <conditionalFormatting sqref="B271">
    <cfRule type="containsText" dxfId="8" priority="6" stopIfTrue="1" operator="containsText" text="nepoznato">
      <formula>NOT(ISERROR(SEARCH("nepoznato",B271)))</formula>
    </cfRule>
  </conditionalFormatting>
  <conditionalFormatting sqref="B271">
    <cfRule type="duplicateValues" dxfId="7" priority="4"/>
    <cfRule type="duplicateValues" dxfId="6" priority="5"/>
  </conditionalFormatting>
  <conditionalFormatting sqref="B37">
    <cfRule type="containsText" dxfId="5" priority="3" stopIfTrue="1" operator="containsText" text="NEPOZNATO">
      <formula>NOT(ISERROR(SEARCH("NEPOZNATO",B37)))</formula>
    </cfRule>
  </conditionalFormatting>
  <conditionalFormatting sqref="B37">
    <cfRule type="duplicateValues" dxfId="4" priority="1"/>
    <cfRule type="duplicateValues" dxfId="3" priority="2"/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0" zoomScaleSheetLayoutView="100"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2:D56"/>
  <sheetViews>
    <sheetView topLeftCell="A25" workbookViewId="0">
      <selection activeCell="I30" sqref="I30"/>
    </sheetView>
  </sheetViews>
  <sheetFormatPr defaultColWidth="9.140625" defaultRowHeight="11.25" x14ac:dyDescent="0.2"/>
  <cols>
    <col min="1" max="1" width="8" style="54" customWidth="1"/>
    <col min="2" max="2" width="18" style="54" customWidth="1"/>
    <col min="3" max="3" width="48.28515625" style="54" customWidth="1"/>
    <col min="4" max="4" width="18" style="54" customWidth="1"/>
    <col min="5" max="16384" width="9.140625" style="54"/>
  </cols>
  <sheetData>
    <row r="2" spans="1:4" ht="15.75" customHeight="1" x14ac:dyDescent="0.2">
      <c r="A2" s="128" t="s">
        <v>2741</v>
      </c>
      <c r="B2" s="129"/>
      <c r="C2" s="129"/>
      <c r="D2" s="130"/>
    </row>
    <row r="3" spans="1:4" s="58" customFormat="1" ht="17.25" customHeight="1" x14ac:dyDescent="0.25">
      <c r="A3" s="55" t="s">
        <v>0</v>
      </c>
      <c r="B3" s="56" t="s">
        <v>2742</v>
      </c>
      <c r="C3" s="56" t="s">
        <v>2717</v>
      </c>
      <c r="D3" s="57" t="s">
        <v>2743</v>
      </c>
    </row>
    <row r="4" spans="1:4" ht="15" customHeight="1" x14ac:dyDescent="0.2">
      <c r="A4" s="59">
        <v>1</v>
      </c>
      <c r="B4" s="60" t="s">
        <v>2744</v>
      </c>
      <c r="C4" s="61" t="s">
        <v>2745</v>
      </c>
      <c r="D4" s="62">
        <v>6968464.7400000002</v>
      </c>
    </row>
    <row r="5" spans="1:4" ht="15" customHeight="1" x14ac:dyDescent="0.2">
      <c r="A5" s="59">
        <v>2</v>
      </c>
      <c r="B5" s="60" t="s">
        <v>131</v>
      </c>
      <c r="C5" s="63" t="s">
        <v>132</v>
      </c>
      <c r="D5" s="62">
        <v>277695</v>
      </c>
    </row>
    <row r="6" spans="1:4" ht="15" customHeight="1" x14ac:dyDescent="0.2">
      <c r="A6" s="59">
        <v>3</v>
      </c>
      <c r="B6" s="60" t="s">
        <v>2746</v>
      </c>
      <c r="C6" s="61" t="s">
        <v>2747</v>
      </c>
      <c r="D6" s="62">
        <v>20404.54</v>
      </c>
    </row>
    <row r="7" spans="1:4" ht="15" customHeight="1" x14ac:dyDescent="0.2">
      <c r="A7" s="59">
        <v>4</v>
      </c>
      <c r="B7" s="60" t="s">
        <v>176</v>
      </c>
      <c r="C7" s="64" t="s">
        <v>177</v>
      </c>
      <c r="D7" s="62">
        <v>507000</v>
      </c>
    </row>
    <row r="8" spans="1:4" ht="15" customHeight="1" x14ac:dyDescent="0.2">
      <c r="A8" s="59">
        <v>5</v>
      </c>
      <c r="B8" s="60" t="s">
        <v>2748</v>
      </c>
      <c r="C8" s="64" t="s">
        <v>2749</v>
      </c>
      <c r="D8" s="62">
        <v>9396</v>
      </c>
    </row>
    <row r="9" spans="1:4" ht="15" customHeight="1" x14ac:dyDescent="0.2">
      <c r="A9" s="59">
        <v>6</v>
      </c>
      <c r="B9" s="60" t="s">
        <v>376</v>
      </c>
      <c r="C9" s="65" t="s">
        <v>377</v>
      </c>
      <c r="D9" s="62">
        <v>636620.72</v>
      </c>
    </row>
    <row r="10" spans="1:4" ht="15" customHeight="1" x14ac:dyDescent="0.2">
      <c r="A10" s="59">
        <v>7</v>
      </c>
      <c r="B10" s="60" t="s">
        <v>2750</v>
      </c>
      <c r="C10" s="65" t="s">
        <v>2751</v>
      </c>
      <c r="D10" s="62">
        <v>181654.87</v>
      </c>
    </row>
    <row r="11" spans="1:4" ht="15" customHeight="1" x14ac:dyDescent="0.2">
      <c r="A11" s="59">
        <v>8</v>
      </c>
      <c r="B11" s="60" t="s">
        <v>2752</v>
      </c>
      <c r="C11" s="64" t="s">
        <v>2753</v>
      </c>
      <c r="D11" s="62">
        <v>100</v>
      </c>
    </row>
    <row r="12" spans="1:4" ht="15" customHeight="1" x14ac:dyDescent="0.2">
      <c r="A12" s="59">
        <v>9</v>
      </c>
      <c r="B12" s="60">
        <v>23057039320</v>
      </c>
      <c r="C12" s="64" t="s">
        <v>2754</v>
      </c>
      <c r="D12" s="62">
        <v>3810281</v>
      </c>
    </row>
    <row r="13" spans="1:4" ht="15" customHeight="1" x14ac:dyDescent="0.2">
      <c r="A13" s="59">
        <v>10</v>
      </c>
      <c r="B13" s="60" t="s">
        <v>2755</v>
      </c>
      <c r="C13" s="65" t="s">
        <v>2756</v>
      </c>
      <c r="D13" s="62">
        <v>76201.279999999999</v>
      </c>
    </row>
    <row r="14" spans="1:4" ht="15" customHeight="1" x14ac:dyDescent="0.2">
      <c r="A14" s="59">
        <v>11</v>
      </c>
      <c r="B14" s="60"/>
      <c r="C14" s="65" t="s">
        <v>2757</v>
      </c>
      <c r="D14" s="62">
        <v>91067.22</v>
      </c>
    </row>
    <row r="15" spans="1:4" ht="15" customHeight="1" x14ac:dyDescent="0.2">
      <c r="A15" s="59">
        <v>12</v>
      </c>
      <c r="B15" s="60" t="s">
        <v>2758</v>
      </c>
      <c r="C15" s="64" t="s">
        <v>2759</v>
      </c>
      <c r="D15" s="62">
        <v>11000</v>
      </c>
    </row>
    <row r="16" spans="1:4" ht="15" customHeight="1" x14ac:dyDescent="0.2">
      <c r="A16" s="59">
        <v>13</v>
      </c>
      <c r="B16" s="60" t="s">
        <v>842</v>
      </c>
      <c r="C16" s="64" t="s">
        <v>2760</v>
      </c>
      <c r="D16" s="62">
        <v>44024</v>
      </c>
    </row>
    <row r="17" spans="1:4" ht="15" customHeight="1" x14ac:dyDescent="0.2">
      <c r="A17" s="59">
        <v>14</v>
      </c>
      <c r="B17" s="60" t="s">
        <v>2761</v>
      </c>
      <c r="C17" s="64" t="s">
        <v>2762</v>
      </c>
      <c r="D17" s="62">
        <v>19700</v>
      </c>
    </row>
    <row r="18" spans="1:4" ht="15" customHeight="1" x14ac:dyDescent="0.2">
      <c r="A18" s="59">
        <v>15</v>
      </c>
      <c r="B18" s="60" t="s">
        <v>1068</v>
      </c>
      <c r="C18" s="64" t="s">
        <v>1069</v>
      </c>
      <c r="D18" s="62">
        <v>88272.09</v>
      </c>
    </row>
    <row r="19" spans="1:4" ht="15" customHeight="1" x14ac:dyDescent="0.2">
      <c r="A19" s="59">
        <v>16</v>
      </c>
      <c r="B19" s="60" t="s">
        <v>2763</v>
      </c>
      <c r="C19" s="65" t="s">
        <v>2764</v>
      </c>
      <c r="D19" s="62">
        <v>100523.73</v>
      </c>
    </row>
    <row r="20" spans="1:4" ht="15" customHeight="1" x14ac:dyDescent="0.2">
      <c r="A20" s="59">
        <v>17</v>
      </c>
      <c r="B20" s="60">
        <v>93245284305</v>
      </c>
      <c r="C20" s="64" t="s">
        <v>2765</v>
      </c>
      <c r="D20" s="62">
        <v>105357.85</v>
      </c>
    </row>
    <row r="21" spans="1:4" ht="15" customHeight="1" x14ac:dyDescent="0.2">
      <c r="A21" s="59">
        <v>18</v>
      </c>
      <c r="B21" s="60" t="s">
        <v>2766</v>
      </c>
      <c r="C21" s="65" t="s">
        <v>2767</v>
      </c>
      <c r="D21" s="62">
        <v>0.01</v>
      </c>
    </row>
    <row r="22" spans="1:4" ht="15" customHeight="1" x14ac:dyDescent="0.2">
      <c r="A22" s="59">
        <v>19</v>
      </c>
      <c r="B22" s="60" t="s">
        <v>2768</v>
      </c>
      <c r="C22" s="65" t="s">
        <v>2769</v>
      </c>
      <c r="D22" s="62">
        <v>19917.62</v>
      </c>
    </row>
    <row r="23" spans="1:4" ht="15" customHeight="1" x14ac:dyDescent="0.2">
      <c r="A23" s="59">
        <v>20</v>
      </c>
      <c r="B23" s="60" t="s">
        <v>2770</v>
      </c>
      <c r="C23" s="65" t="s">
        <v>2771</v>
      </c>
      <c r="D23" s="62">
        <v>12185.51</v>
      </c>
    </row>
    <row r="24" spans="1:4" ht="15" customHeight="1" x14ac:dyDescent="0.2">
      <c r="A24" s="59">
        <v>21</v>
      </c>
      <c r="B24" s="60" t="s">
        <v>2772</v>
      </c>
      <c r="C24" s="65" t="s">
        <v>2773</v>
      </c>
      <c r="D24" s="62">
        <v>224018.06999999998</v>
      </c>
    </row>
    <row r="25" spans="1:4" ht="15" customHeight="1" x14ac:dyDescent="0.2">
      <c r="A25" s="59">
        <v>22</v>
      </c>
      <c r="B25" s="60" t="s">
        <v>2774</v>
      </c>
      <c r="C25" s="64" t="s">
        <v>2775</v>
      </c>
      <c r="D25" s="62">
        <v>1514</v>
      </c>
    </row>
    <row r="26" spans="1:4" ht="15" customHeight="1" x14ac:dyDescent="0.2">
      <c r="A26" s="59">
        <v>23</v>
      </c>
      <c r="B26" s="60" t="s">
        <v>2776</v>
      </c>
      <c r="C26" s="64" t="s">
        <v>2777</v>
      </c>
      <c r="D26" s="62">
        <v>559976.38</v>
      </c>
    </row>
    <row r="27" spans="1:4" ht="15" customHeight="1" x14ac:dyDescent="0.2">
      <c r="A27" s="59">
        <v>24</v>
      </c>
      <c r="B27" s="60" t="s">
        <v>2778</v>
      </c>
      <c r="C27" s="64" t="s">
        <v>2779</v>
      </c>
      <c r="D27" s="62">
        <v>8788.8500000000022</v>
      </c>
    </row>
    <row r="28" spans="1:4" ht="15" customHeight="1" x14ac:dyDescent="0.2">
      <c r="A28" s="59">
        <v>25</v>
      </c>
      <c r="B28" s="60" t="s">
        <v>2780</v>
      </c>
      <c r="C28" s="65" t="s">
        <v>2781</v>
      </c>
      <c r="D28" s="62">
        <v>1590308.96</v>
      </c>
    </row>
    <row r="29" spans="1:4" ht="15" customHeight="1" x14ac:dyDescent="0.2">
      <c r="A29" s="59">
        <v>26</v>
      </c>
      <c r="B29" s="60">
        <v>80328852561</v>
      </c>
      <c r="C29" s="64" t="s">
        <v>2782</v>
      </c>
      <c r="D29" s="62">
        <v>16250</v>
      </c>
    </row>
    <row r="30" spans="1:4" ht="15" customHeight="1" x14ac:dyDescent="0.2">
      <c r="A30" s="59">
        <v>27</v>
      </c>
      <c r="B30" s="60" t="s">
        <v>1780</v>
      </c>
      <c r="C30" s="65" t="s">
        <v>1781</v>
      </c>
      <c r="D30" s="62">
        <v>23001.56</v>
      </c>
    </row>
    <row r="31" spans="1:4" ht="15" customHeight="1" x14ac:dyDescent="0.2">
      <c r="A31" s="59">
        <v>28</v>
      </c>
      <c r="B31" s="60" t="s">
        <v>2783</v>
      </c>
      <c r="C31" s="65" t="s">
        <v>2784</v>
      </c>
      <c r="D31" s="62">
        <v>299802.35000000003</v>
      </c>
    </row>
    <row r="32" spans="1:4" ht="15" customHeight="1" x14ac:dyDescent="0.2">
      <c r="A32" s="59">
        <v>29</v>
      </c>
      <c r="B32" s="60" t="s">
        <v>1897</v>
      </c>
      <c r="C32" s="64" t="s">
        <v>1898</v>
      </c>
      <c r="D32" s="62">
        <v>13920.55</v>
      </c>
    </row>
    <row r="33" spans="1:4" ht="15" customHeight="1" x14ac:dyDescent="0.2">
      <c r="A33" s="59">
        <v>30</v>
      </c>
      <c r="B33" s="60" t="s">
        <v>2785</v>
      </c>
      <c r="C33" s="65" t="s">
        <v>2786</v>
      </c>
      <c r="D33" s="62">
        <v>275459.08</v>
      </c>
    </row>
    <row r="34" spans="1:4" ht="15" customHeight="1" x14ac:dyDescent="0.2">
      <c r="A34" s="59">
        <v>31</v>
      </c>
      <c r="B34" s="60" t="s">
        <v>2787</v>
      </c>
      <c r="C34" s="65" t="s">
        <v>2788</v>
      </c>
      <c r="D34" s="62">
        <v>30302.14</v>
      </c>
    </row>
    <row r="35" spans="1:4" ht="15" customHeight="1" x14ac:dyDescent="0.2">
      <c r="A35" s="59">
        <v>32</v>
      </c>
      <c r="B35" s="60" t="s">
        <v>2789</v>
      </c>
      <c r="C35" s="65" t="s">
        <v>2790</v>
      </c>
      <c r="D35" s="62">
        <v>5482.97</v>
      </c>
    </row>
    <row r="36" spans="1:4" ht="15" customHeight="1" x14ac:dyDescent="0.2">
      <c r="A36" s="59">
        <v>33</v>
      </c>
      <c r="B36" s="60" t="s">
        <v>2791</v>
      </c>
      <c r="C36" s="64" t="s">
        <v>2792</v>
      </c>
      <c r="D36" s="62">
        <v>7202.6200000000044</v>
      </c>
    </row>
    <row r="37" spans="1:4" ht="15" customHeight="1" x14ac:dyDescent="0.2">
      <c r="A37" s="59">
        <v>34</v>
      </c>
      <c r="B37" s="60" t="s">
        <v>2793</v>
      </c>
      <c r="C37" s="64" t="s">
        <v>2794</v>
      </c>
      <c r="D37" s="62">
        <v>170</v>
      </c>
    </row>
    <row r="38" spans="1:4" ht="15" customHeight="1" x14ac:dyDescent="0.2">
      <c r="A38" s="59">
        <v>35</v>
      </c>
      <c r="B38" s="60" t="s">
        <v>2090</v>
      </c>
      <c r="C38" s="64" t="s">
        <v>2795</v>
      </c>
      <c r="D38" s="62">
        <v>103968.36</v>
      </c>
    </row>
    <row r="39" spans="1:4" ht="15" customHeight="1" x14ac:dyDescent="0.2">
      <c r="A39" s="59">
        <v>36</v>
      </c>
      <c r="B39" s="60" t="s">
        <v>2796</v>
      </c>
      <c r="C39" s="65" t="s">
        <v>2797</v>
      </c>
      <c r="D39" s="62">
        <v>43899.760000000009</v>
      </c>
    </row>
    <row r="40" spans="1:4" ht="15" customHeight="1" x14ac:dyDescent="0.2">
      <c r="A40" s="59">
        <v>37</v>
      </c>
      <c r="B40" s="60" t="s">
        <v>2798</v>
      </c>
      <c r="C40" s="65" t="s">
        <v>2799</v>
      </c>
      <c r="D40" s="62">
        <v>1884357.94</v>
      </c>
    </row>
    <row r="41" spans="1:4" ht="15" customHeight="1" x14ac:dyDescent="0.2">
      <c r="A41" s="59">
        <v>38</v>
      </c>
      <c r="B41" s="60" t="s">
        <v>2800</v>
      </c>
      <c r="C41" s="64" t="s">
        <v>2801</v>
      </c>
      <c r="D41" s="62">
        <v>0.09</v>
      </c>
    </row>
    <row r="42" spans="1:4" ht="15" customHeight="1" x14ac:dyDescent="0.2">
      <c r="A42" s="59">
        <v>39</v>
      </c>
      <c r="B42" s="60" t="s">
        <v>2802</v>
      </c>
      <c r="C42" s="64" t="s">
        <v>2803</v>
      </c>
      <c r="D42" s="62">
        <v>50</v>
      </c>
    </row>
    <row r="43" spans="1:4" ht="15" customHeight="1" x14ac:dyDescent="0.2">
      <c r="A43" s="59">
        <v>40</v>
      </c>
      <c r="B43" s="60" t="s">
        <v>2804</v>
      </c>
      <c r="C43" s="64" t="s">
        <v>2805</v>
      </c>
      <c r="D43" s="62">
        <v>17309943.280000001</v>
      </c>
    </row>
    <row r="44" spans="1:4" ht="15" customHeight="1" x14ac:dyDescent="0.2">
      <c r="A44" s="131" t="s">
        <v>2806</v>
      </c>
      <c r="B44" s="132"/>
      <c r="C44" s="133"/>
      <c r="D44" s="66">
        <v>35378283.140000001</v>
      </c>
    </row>
    <row r="45" spans="1:4" ht="15" customHeight="1" x14ac:dyDescent="0.2">
      <c r="A45" s="67"/>
      <c r="B45" s="68"/>
      <c r="C45" s="69"/>
      <c r="D45" s="70"/>
    </row>
    <row r="46" spans="1:4" ht="15" customHeight="1" x14ac:dyDescent="0.2">
      <c r="A46" s="67"/>
      <c r="B46" s="68"/>
      <c r="C46" s="71" t="s">
        <v>2807</v>
      </c>
      <c r="D46" s="72"/>
    </row>
    <row r="47" spans="1:4" ht="15" customHeight="1" x14ac:dyDescent="0.2">
      <c r="A47" s="73">
        <v>41</v>
      </c>
      <c r="B47" s="73" t="s">
        <v>1972</v>
      </c>
      <c r="C47" s="61" t="s">
        <v>1973</v>
      </c>
      <c r="D47" s="62">
        <v>13570493.039999999</v>
      </c>
    </row>
    <row r="48" spans="1:4" ht="15" customHeight="1" x14ac:dyDescent="0.2">
      <c r="A48" s="73">
        <v>42</v>
      </c>
      <c r="B48" s="73" t="s">
        <v>2721</v>
      </c>
      <c r="C48" s="61" t="s">
        <v>2808</v>
      </c>
      <c r="D48" s="62">
        <v>60837703.830000006</v>
      </c>
    </row>
    <row r="49" spans="1:4" ht="15" customHeight="1" x14ac:dyDescent="0.2">
      <c r="A49" s="131" t="s">
        <v>2809</v>
      </c>
      <c r="B49" s="132"/>
      <c r="C49" s="133"/>
      <c r="D49" s="66">
        <v>74408196.870000005</v>
      </c>
    </row>
    <row r="50" spans="1:4" ht="15" customHeight="1" x14ac:dyDescent="0.2">
      <c r="A50" s="134" t="s">
        <v>2810</v>
      </c>
      <c r="B50" s="135"/>
      <c r="C50" s="136"/>
      <c r="D50" s="74">
        <v>109786480.01000001</v>
      </c>
    </row>
    <row r="51" spans="1:4" ht="15" customHeight="1" x14ac:dyDescent="0.2">
      <c r="A51" s="67"/>
      <c r="B51" s="68"/>
      <c r="C51" s="69"/>
      <c r="D51" s="70"/>
    </row>
    <row r="52" spans="1:4" ht="15" customHeight="1" x14ac:dyDescent="0.2">
      <c r="A52" s="67"/>
      <c r="B52" s="68"/>
      <c r="C52" s="71" t="s">
        <v>2811</v>
      </c>
      <c r="D52" s="72"/>
    </row>
    <row r="53" spans="1:4" ht="15" customHeight="1" x14ac:dyDescent="0.2">
      <c r="A53" s="75">
        <v>43</v>
      </c>
      <c r="B53" s="76" t="s">
        <v>2729</v>
      </c>
      <c r="C53" s="63" t="s">
        <v>2730</v>
      </c>
      <c r="D53" s="62">
        <v>595291.63</v>
      </c>
    </row>
    <row r="54" spans="1:4" ht="15" customHeight="1" x14ac:dyDescent="0.2">
      <c r="A54" s="75">
        <v>44</v>
      </c>
      <c r="B54" s="60" t="s">
        <v>2812</v>
      </c>
      <c r="C54" s="65" t="s">
        <v>2813</v>
      </c>
      <c r="D54" s="62">
        <v>2526861.3999999994</v>
      </c>
    </row>
    <row r="55" spans="1:4" ht="15" customHeight="1" x14ac:dyDescent="0.2">
      <c r="A55" s="131" t="s">
        <v>2814</v>
      </c>
      <c r="B55" s="132"/>
      <c r="C55" s="133"/>
      <c r="D55" s="66">
        <v>3122153.0299999993</v>
      </c>
    </row>
    <row r="56" spans="1:4" ht="15" customHeight="1" x14ac:dyDescent="0.2">
      <c r="A56" s="125" t="s">
        <v>2815</v>
      </c>
      <c r="B56" s="126"/>
      <c r="C56" s="127"/>
      <c r="D56" s="77">
        <v>112908633.04000001</v>
      </c>
    </row>
  </sheetData>
  <mergeCells count="6">
    <mergeCell ref="A56:C56"/>
    <mergeCell ref="A2:D2"/>
    <mergeCell ref="A44:C44"/>
    <mergeCell ref="A49:C49"/>
    <mergeCell ref="A50:C50"/>
    <mergeCell ref="A55:C55"/>
  </mergeCells>
  <conditionalFormatting sqref="B7:B26 B4:B5">
    <cfRule type="duplicateValues" dxfId="2" priority="3" stopIfTrue="1"/>
  </conditionalFormatting>
  <conditionalFormatting sqref="B47 B35:B42">
    <cfRule type="containsText" dxfId="1" priority="2" stopIfTrue="1" operator="containsText" text="nepoznato">
      <formula>NOT(ISERROR(SEARCH("nepoznato",B35)))</formula>
    </cfRule>
  </conditionalFormatting>
  <conditionalFormatting sqref="B53">
    <cfRule type="duplicateValues" dxfId="0" priority="1" stopIfTrue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18113E90B5F349B6DB4105B07BB06E" ma:contentTypeVersion="13" ma:contentTypeDescription="Stvaranje novog dokumenta." ma:contentTypeScope="" ma:versionID="4675af2a2e6e464520ba55e6ea741728">
  <xsd:schema xmlns:xsd="http://www.w3.org/2001/XMLSchema" xmlns:xs="http://www.w3.org/2001/XMLSchema" xmlns:p="http://schemas.microsoft.com/office/2006/metadata/properties" xmlns:ns3="c47af5d2-11f1-4888-a3a8-b0d3a0f92405" xmlns:ns4="679e70f2-76ac-4bc9-9e57-0934ad3b8b7c" targetNamespace="http://schemas.microsoft.com/office/2006/metadata/properties" ma:root="true" ma:fieldsID="692b6d6c5610d2db6cd4001366dd76a6" ns3:_="" ns4:_="">
    <xsd:import namespace="c47af5d2-11f1-4888-a3a8-b0d3a0f92405"/>
    <xsd:import namespace="679e70f2-76ac-4bc9-9e57-0934ad3b8b7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af5d2-11f1-4888-a3a8-b0d3a0f924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spršivanje savjeta za zajedničko korištenje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e70f2-76ac-4bc9-9e57-0934ad3b8b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F7C550-BA8C-4CFF-B35B-EDBD8F6448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E1C45D-B5E0-4B48-A3CF-865805F0F549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c47af5d2-11f1-4888-a3a8-b0d3a0f92405"/>
    <ds:schemaRef ds:uri="679e70f2-76ac-4bc9-9e57-0934ad3b8b7c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14360B-21B9-4462-991A-523C8DCAAC5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c47af5d2-11f1-4888-a3a8-b0d3a0f92405"/>
    <ds:schemaRef ds:uri="679e70f2-76ac-4bc9-9e57-0934ad3b8b7c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TABLICA ZA GLASOVANJE 18.06.20</vt:lpstr>
      <vt:lpstr>PUNOMOĆI VJEROVNIKA</vt:lpstr>
      <vt:lpstr>List1</vt:lpstr>
      <vt:lpstr>PODNESCI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Jasminka Benjak</dc:creator>
  <cp:lastModifiedBy>Marija Levanić Škerbić</cp:lastModifiedBy>
  <cp:lastPrinted>2020-02-19T13:22:44Z</cp:lastPrinted>
  <dcterms:created xsi:type="dcterms:W3CDTF">2020-02-13T08:46:46Z</dcterms:created>
  <dcterms:modified xsi:type="dcterms:W3CDTF">2020-06-18T12:57:07Z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0x0101008F18113E90B5F349B6DB4105B07BB06E</vt:lpwstr>
  </property>
</Properties>
</file>